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5552" windowHeight="8196" tabRatio="500"/>
  </bookViews>
  <sheets>
    <sheet name="Реализация полномочий" sheetId="1" r:id="rId1"/>
    <sheet name="МФЦ ФОК" sheetId="2" r:id="rId2"/>
  </sheets>
  <definedNames>
    <definedName name="_xlnm.Print_Titles" localSheetId="0">'Реализация полномочий'!$3:$5</definedName>
    <definedName name="_xlnm.Print_Area" localSheetId="0">'Реализация полномочий'!$A$1:$N$334</definedName>
  </definedNames>
  <calcPr calcId="145621"/>
</workbook>
</file>

<file path=xl/calcChain.xml><?xml version="1.0" encoding="utf-8"?>
<calcChain xmlns="http://schemas.openxmlformats.org/spreadsheetml/2006/main">
  <c r="O16" i="2" l="1"/>
  <c r="O21" i="2" s="1"/>
  <c r="P16" i="2"/>
  <c r="P21" i="2" s="1"/>
  <c r="Q16" i="2"/>
  <c r="Q21" i="2" s="1"/>
  <c r="R16" i="2"/>
  <c r="N16" i="2"/>
  <c r="R20" i="2" l="1"/>
  <c r="R21" i="2" s="1"/>
  <c r="N20" i="2"/>
  <c r="N21" i="2" s="1"/>
  <c r="H328" i="1" l="1"/>
  <c r="H322" i="1"/>
  <c r="H312" i="1"/>
  <c r="H316" i="1" s="1"/>
  <c r="H310" i="1"/>
  <c r="H304" i="1"/>
  <c r="H292" i="1"/>
  <c r="H298" i="1"/>
  <c r="H286" i="1"/>
  <c r="H278" i="1"/>
  <c r="H277" i="1"/>
  <c r="H276" i="1"/>
  <c r="H274" i="1"/>
  <c r="H264" i="1" s="1"/>
  <c r="H268" i="1" s="1"/>
  <c r="H262" i="1"/>
  <c r="H256" i="1"/>
  <c r="H244" i="1"/>
  <c r="H234" i="1" s="1"/>
  <c r="H238" i="1" s="1"/>
  <c r="H232" i="1"/>
  <c r="H226" i="1"/>
  <c r="H218" i="1"/>
  <c r="H216" i="1"/>
  <c r="H280" i="1" l="1"/>
  <c r="H246" i="1"/>
  <c r="H250" i="1" s="1"/>
  <c r="H220" i="1"/>
  <c r="H214" i="1"/>
  <c r="H208" i="1"/>
  <c r="H203" i="1"/>
  <c r="H190" i="1"/>
  <c r="H184" i="1"/>
  <c r="H124" i="1" s="1"/>
  <c r="H331" i="1" s="1"/>
  <c r="H178" i="1"/>
  <c r="H172" i="1"/>
  <c r="H166" i="1"/>
  <c r="H160" i="1"/>
  <c r="H154" i="1"/>
  <c r="H140" i="1"/>
  <c r="H133" i="1"/>
  <c r="H109" i="1"/>
  <c r="H103" i="1"/>
  <c r="H97" i="1"/>
  <c r="H91" i="1"/>
  <c r="H85" i="1"/>
  <c r="H73" i="1"/>
  <c r="H192" i="1" l="1"/>
  <c r="H125" i="1"/>
  <c r="H147" i="1"/>
  <c r="H120" i="1"/>
  <c r="H121" i="1" s="1"/>
  <c r="H79" i="1"/>
  <c r="H66" i="1"/>
  <c r="H60" i="1"/>
  <c r="H54" i="1"/>
  <c r="H48" i="1"/>
  <c r="H42" i="1"/>
  <c r="H36" i="1"/>
  <c r="H30" i="1"/>
  <c r="H23" i="1"/>
  <c r="H17" i="1"/>
  <c r="H10" i="1"/>
  <c r="H11" i="1" s="1"/>
  <c r="H127" i="1" l="1"/>
  <c r="H332" i="1"/>
  <c r="H196" i="1"/>
  <c r="H330" i="1"/>
  <c r="H334" i="1" s="1"/>
  <c r="H115" i="1"/>
  <c r="N331" i="1" l="1"/>
  <c r="M331" i="1"/>
  <c r="L331" i="1"/>
  <c r="N276" i="1" l="1"/>
  <c r="N280" i="1" s="1"/>
  <c r="N125" i="1"/>
  <c r="N127" i="1" s="1"/>
  <c r="N312" i="1"/>
  <c r="N328" i="1"/>
  <c r="N310" i="1"/>
  <c r="N286" i="1"/>
  <c r="N274" i="1"/>
  <c r="N264" i="1" s="1"/>
  <c r="N268" i="1" s="1"/>
  <c r="N256" i="1"/>
  <c r="N246" i="1" s="1"/>
  <c r="N250" i="1" s="1"/>
  <c r="N244" i="1"/>
  <c r="N234" i="1" s="1"/>
  <c r="N238" i="1" s="1"/>
  <c r="N232" i="1"/>
  <c r="N216" i="1" s="1"/>
  <c r="N226" i="1"/>
  <c r="N218" i="1" s="1"/>
  <c r="N332" i="1" s="1"/>
  <c r="N192" i="1"/>
  <c r="N196" i="1" s="1"/>
  <c r="N208" i="1"/>
  <c r="N190" i="1"/>
  <c r="N220" i="1" l="1"/>
  <c r="N330" i="1"/>
  <c r="N334" i="1" s="1"/>
  <c r="N316" i="1"/>
  <c r="N178" i="1"/>
  <c r="N172" i="1"/>
  <c r="N166" i="1"/>
  <c r="N160" i="1"/>
  <c r="N147" i="1"/>
  <c r="N154" i="1"/>
  <c r="N140" i="1"/>
  <c r="N133" i="1"/>
  <c r="L121" i="1"/>
  <c r="M121" i="1"/>
  <c r="K121" i="1"/>
  <c r="J121" i="1"/>
  <c r="I121" i="1"/>
  <c r="N115" i="1"/>
  <c r="N109" i="1"/>
  <c r="N103" i="1"/>
  <c r="N97" i="1"/>
  <c r="N91" i="1"/>
  <c r="M91" i="1"/>
  <c r="L91" i="1"/>
  <c r="K91" i="1"/>
  <c r="J91" i="1"/>
  <c r="I91" i="1"/>
  <c r="N85" i="1" l="1"/>
  <c r="N79" i="1"/>
  <c r="N60" i="1"/>
  <c r="N54" i="1"/>
  <c r="N48" i="1"/>
  <c r="N42" i="1"/>
  <c r="M42" i="1"/>
  <c r="L42" i="1"/>
  <c r="K42" i="1"/>
  <c r="J42" i="1"/>
  <c r="I42" i="1"/>
  <c r="N30" i="1"/>
  <c r="N23" i="1"/>
  <c r="N17" i="1"/>
  <c r="M60" i="1" l="1"/>
  <c r="L60" i="1"/>
  <c r="K60" i="1"/>
  <c r="J60" i="1"/>
  <c r="I60" i="1"/>
  <c r="M54" i="1"/>
  <c r="L54" i="1"/>
  <c r="K54" i="1"/>
  <c r="J54" i="1"/>
  <c r="I54" i="1"/>
  <c r="M48" i="1"/>
  <c r="L48" i="1"/>
  <c r="K48" i="1"/>
  <c r="J48" i="1"/>
  <c r="I48" i="1"/>
  <c r="K125" i="1" l="1"/>
  <c r="K124" i="1"/>
  <c r="M67" i="1" l="1"/>
  <c r="L67" i="1"/>
  <c r="K67" i="1"/>
  <c r="J67" i="1"/>
  <c r="I67" i="1"/>
  <c r="J125" i="1" l="1"/>
  <c r="M147" i="1"/>
  <c r="L147" i="1"/>
  <c r="K147" i="1"/>
  <c r="J147" i="1"/>
  <c r="I147" i="1"/>
  <c r="J30" i="1"/>
  <c r="I30" i="1"/>
  <c r="J124" i="1"/>
  <c r="J123" i="1"/>
  <c r="M140" i="1"/>
  <c r="M154" i="1"/>
  <c r="M160" i="1"/>
  <c r="M166" i="1"/>
  <c r="M172" i="1"/>
  <c r="M178" i="1"/>
  <c r="M190" i="1"/>
  <c r="L140" i="1"/>
  <c r="L154" i="1"/>
  <c r="L160" i="1"/>
  <c r="L166" i="1"/>
  <c r="L172" i="1"/>
  <c r="L178" i="1"/>
  <c r="L190" i="1"/>
  <c r="K140" i="1"/>
  <c r="K154" i="1"/>
  <c r="K160" i="1"/>
  <c r="K166" i="1"/>
  <c r="K172" i="1"/>
  <c r="K178" i="1"/>
  <c r="K190" i="1"/>
  <c r="L133" i="1"/>
  <c r="M133" i="1"/>
  <c r="K133" i="1"/>
  <c r="J133" i="1"/>
  <c r="I133" i="1"/>
  <c r="M36" i="1"/>
  <c r="L36" i="1"/>
  <c r="I36" i="1"/>
  <c r="J36" i="1"/>
  <c r="K36" i="1"/>
  <c r="M20" i="2"/>
  <c r="M16" i="2"/>
  <c r="L20" i="2"/>
  <c r="L16" i="2"/>
  <c r="K20" i="2"/>
  <c r="K16" i="2"/>
  <c r="J20" i="2"/>
  <c r="J16" i="2"/>
  <c r="I20" i="2"/>
  <c r="I16" i="2"/>
  <c r="I21" i="2" s="1"/>
  <c r="M208" i="1"/>
  <c r="M214" i="1"/>
  <c r="M216" i="1"/>
  <c r="M244" i="1"/>
  <c r="M234" i="1" s="1"/>
  <c r="M238" i="1" s="1"/>
  <c r="M256" i="1"/>
  <c r="M262" i="1"/>
  <c r="M274" i="1"/>
  <c r="M264" i="1" s="1"/>
  <c r="M268" i="1" s="1"/>
  <c r="M276" i="1"/>
  <c r="M312" i="1"/>
  <c r="M184" i="1"/>
  <c r="M124" i="1" s="1"/>
  <c r="M277" i="1"/>
  <c r="M218" i="1"/>
  <c r="M278" i="1"/>
  <c r="L208" i="1"/>
  <c r="L214" i="1"/>
  <c r="L216" i="1"/>
  <c r="L244" i="1"/>
  <c r="L234" i="1" s="1"/>
  <c r="L238" i="1" s="1"/>
  <c r="L256" i="1"/>
  <c r="L262" i="1"/>
  <c r="L274" i="1"/>
  <c r="L264" i="1" s="1"/>
  <c r="L268" i="1" s="1"/>
  <c r="L276" i="1"/>
  <c r="L312" i="1"/>
  <c r="L184" i="1"/>
  <c r="L124" i="1" s="1"/>
  <c r="L277" i="1"/>
  <c r="L218" i="1"/>
  <c r="L278" i="1"/>
  <c r="K208" i="1"/>
  <c r="K214" i="1"/>
  <c r="K216" i="1"/>
  <c r="K244" i="1"/>
  <c r="K234" i="1" s="1"/>
  <c r="K238" i="1" s="1"/>
  <c r="K256" i="1"/>
  <c r="K262" i="1"/>
  <c r="K274" i="1"/>
  <c r="K264" i="1" s="1"/>
  <c r="K268" i="1" s="1"/>
  <c r="K276" i="1"/>
  <c r="K312" i="1"/>
  <c r="K316" i="1" s="1"/>
  <c r="K184" i="1"/>
  <c r="K277" i="1"/>
  <c r="K331" i="1" s="1"/>
  <c r="K218" i="1"/>
  <c r="K278" i="1"/>
  <c r="J208" i="1"/>
  <c r="J214" i="1"/>
  <c r="J216" i="1"/>
  <c r="J244" i="1"/>
  <c r="J234" i="1" s="1"/>
  <c r="J238" i="1" s="1"/>
  <c r="J256" i="1"/>
  <c r="J262" i="1"/>
  <c r="J274" i="1"/>
  <c r="J264" i="1" s="1"/>
  <c r="J268" i="1" s="1"/>
  <c r="J276" i="1"/>
  <c r="J312" i="1"/>
  <c r="J316" i="1" s="1"/>
  <c r="J184" i="1"/>
  <c r="J277" i="1"/>
  <c r="J140" i="1"/>
  <c r="J154" i="1"/>
  <c r="J160" i="1"/>
  <c r="J166" i="1"/>
  <c r="J172" i="1"/>
  <c r="J178" i="1"/>
  <c r="J190" i="1"/>
  <c r="J218" i="1"/>
  <c r="J278" i="1"/>
  <c r="I208" i="1"/>
  <c r="I214" i="1"/>
  <c r="I216" i="1"/>
  <c r="I244" i="1"/>
  <c r="I234" i="1" s="1"/>
  <c r="I238" i="1" s="1"/>
  <c r="I256" i="1"/>
  <c r="I262" i="1"/>
  <c r="I274" i="1"/>
  <c r="I264" i="1" s="1"/>
  <c r="I268" i="1" s="1"/>
  <c r="I276" i="1"/>
  <c r="I312" i="1"/>
  <c r="I316" i="1" s="1"/>
  <c r="I184" i="1"/>
  <c r="I124" i="1" s="1"/>
  <c r="I277" i="1"/>
  <c r="I140" i="1"/>
  <c r="I154" i="1"/>
  <c r="I160" i="1"/>
  <c r="I166" i="1"/>
  <c r="I172" i="1"/>
  <c r="I178" i="1"/>
  <c r="I190" i="1"/>
  <c r="I218" i="1"/>
  <c r="I220" i="1" s="1"/>
  <c r="I278" i="1"/>
  <c r="M328" i="1"/>
  <c r="L328" i="1"/>
  <c r="K328" i="1"/>
  <c r="J328" i="1"/>
  <c r="I328" i="1"/>
  <c r="M322" i="1"/>
  <c r="L322" i="1"/>
  <c r="K322" i="1"/>
  <c r="J322" i="1"/>
  <c r="I322" i="1"/>
  <c r="M310" i="1"/>
  <c r="L310" i="1"/>
  <c r="K310" i="1"/>
  <c r="J310" i="1"/>
  <c r="I310" i="1"/>
  <c r="M304" i="1"/>
  <c r="L304" i="1"/>
  <c r="K304" i="1"/>
  <c r="J304" i="1"/>
  <c r="I304" i="1"/>
  <c r="M298" i="1"/>
  <c r="L298" i="1"/>
  <c r="K298" i="1"/>
  <c r="J298" i="1"/>
  <c r="I298" i="1"/>
  <c r="M292" i="1"/>
  <c r="L292" i="1"/>
  <c r="K292" i="1"/>
  <c r="J292" i="1"/>
  <c r="I292" i="1"/>
  <c r="M286" i="1"/>
  <c r="L286" i="1"/>
  <c r="K286" i="1"/>
  <c r="J286" i="1"/>
  <c r="I286" i="1"/>
  <c r="M232" i="1"/>
  <c r="L232" i="1"/>
  <c r="K232" i="1"/>
  <c r="J232" i="1"/>
  <c r="I232" i="1"/>
  <c r="M226" i="1"/>
  <c r="L226" i="1"/>
  <c r="K226" i="1"/>
  <c r="J226" i="1"/>
  <c r="I226" i="1"/>
  <c r="J127" i="1"/>
  <c r="M115" i="1"/>
  <c r="L115" i="1"/>
  <c r="K115" i="1"/>
  <c r="J115" i="1"/>
  <c r="I115" i="1"/>
  <c r="M109" i="1"/>
  <c r="L109" i="1"/>
  <c r="K109" i="1"/>
  <c r="J109" i="1"/>
  <c r="I109" i="1"/>
  <c r="M103" i="1"/>
  <c r="L103" i="1"/>
  <c r="K103" i="1"/>
  <c r="J103" i="1"/>
  <c r="I103" i="1"/>
  <c r="M97" i="1"/>
  <c r="L97" i="1"/>
  <c r="K97" i="1"/>
  <c r="J97" i="1"/>
  <c r="I97" i="1"/>
  <c r="M85" i="1"/>
  <c r="L85" i="1"/>
  <c r="K85" i="1"/>
  <c r="J85" i="1"/>
  <c r="I85" i="1"/>
  <c r="M79" i="1"/>
  <c r="L79" i="1"/>
  <c r="K79" i="1"/>
  <c r="J79" i="1"/>
  <c r="I79" i="1"/>
  <c r="M73" i="1"/>
  <c r="L73" i="1"/>
  <c r="K73" i="1"/>
  <c r="J73" i="1"/>
  <c r="I73" i="1"/>
  <c r="M30" i="1"/>
  <c r="L30" i="1"/>
  <c r="K30" i="1"/>
  <c r="M23" i="1"/>
  <c r="L23" i="1"/>
  <c r="K23" i="1"/>
  <c r="J23" i="1"/>
  <c r="I23" i="1"/>
  <c r="M17" i="1"/>
  <c r="L17" i="1"/>
  <c r="K17" i="1"/>
  <c r="J17" i="1"/>
  <c r="I17" i="1"/>
  <c r="M11" i="1"/>
  <c r="L11" i="1"/>
  <c r="K11" i="1"/>
  <c r="J10" i="1"/>
  <c r="J11" i="1" s="1"/>
  <c r="I10" i="1"/>
  <c r="I11" i="1" s="1"/>
  <c r="M246" i="1" l="1"/>
  <c r="L246" i="1"/>
  <c r="M21" i="2"/>
  <c r="J21" i="2"/>
  <c r="K21" i="2"/>
  <c r="L21" i="2"/>
  <c r="M316" i="1"/>
  <c r="K332" i="1"/>
  <c r="L316" i="1"/>
  <c r="I331" i="1"/>
  <c r="J331" i="1"/>
  <c r="J332" i="1"/>
  <c r="M220" i="1"/>
  <c r="L250" i="1"/>
  <c r="M280" i="1"/>
  <c r="L280" i="1"/>
  <c r="L220" i="1"/>
  <c r="L203" i="1"/>
  <c r="K203" i="1"/>
  <c r="K192" i="1" s="1"/>
  <c r="J220" i="1"/>
  <c r="J203" i="1" s="1"/>
  <c r="M125" i="1"/>
  <c r="M332" i="1" s="1"/>
  <c r="L125" i="1"/>
  <c r="L332" i="1" s="1"/>
  <c r="M203" i="1"/>
  <c r="I203" i="1"/>
  <c r="I125" i="1"/>
  <c r="J192" i="1"/>
  <c r="J196" i="1" s="1"/>
  <c r="J246" i="1"/>
  <c r="I280" i="1"/>
  <c r="I246" i="1"/>
  <c r="L192" i="1"/>
  <c r="L330" i="1" s="1"/>
  <c r="K220" i="1"/>
  <c r="M250" i="1"/>
  <c r="I192" i="1"/>
  <c r="I330" i="1" s="1"/>
  <c r="K246" i="1"/>
  <c r="M192" i="1"/>
  <c r="M330" i="1" s="1"/>
  <c r="K280" i="1"/>
  <c r="K127" i="1"/>
  <c r="J280" i="1"/>
  <c r="I127" i="1" l="1"/>
  <c r="I332" i="1"/>
  <c r="J330" i="1"/>
  <c r="K330" i="1"/>
  <c r="K334" i="1" s="1"/>
  <c r="K250" i="1"/>
  <c r="J250" i="1"/>
  <c r="J334" i="1"/>
  <c r="I250" i="1"/>
  <c r="L196" i="1"/>
  <c r="L334" i="1"/>
  <c r="M127" i="1"/>
  <c r="K196" i="1"/>
  <c r="L127" i="1"/>
  <c r="M334" i="1"/>
  <c r="I196" i="1"/>
  <c r="M196" i="1"/>
  <c r="I334" i="1" l="1"/>
</calcChain>
</file>

<file path=xl/sharedStrings.xml><?xml version="1.0" encoding="utf-8"?>
<sst xmlns="http://schemas.openxmlformats.org/spreadsheetml/2006/main" count="1596" uniqueCount="115">
  <si>
    <t>План реализации муниципальной программы « Реализация полномочий исполнительно- распорядительного органа  Мглинского района»</t>
  </si>
  <si>
    <t>№ пп</t>
  </si>
  <si>
    <t>Муниципальная программа, подпрограмма, основное мероприятие (проект(программа)), направление расходов, мероприятие</t>
  </si>
  <si>
    <t>Код бюджетной классификации</t>
  </si>
  <si>
    <t>ГРБС</t>
  </si>
  <si>
    <t>МП</t>
  </si>
  <si>
    <t>ППМП</t>
  </si>
  <si>
    <t>ОМ</t>
  </si>
  <si>
    <t>НР</t>
  </si>
  <si>
    <t>2019 год</t>
  </si>
  <si>
    <t>2020 год</t>
  </si>
  <si>
    <t>2021 год</t>
  </si>
  <si>
    <t>2022 год</t>
  </si>
  <si>
    <t>2023 год</t>
  </si>
  <si>
    <t>2024год</t>
  </si>
  <si>
    <t>1</t>
  </si>
  <si>
    <t>2</t>
  </si>
  <si>
    <t>средства местных бюджетов</t>
  </si>
  <si>
    <t>01</t>
  </si>
  <si>
    <t>поступление из федерального бюджета</t>
  </si>
  <si>
    <t>x</t>
  </si>
  <si>
    <t>поступления из  областного бюджета</t>
  </si>
  <si>
    <t>внебюджетные средства</t>
  </si>
  <si>
    <t>итого</t>
  </si>
  <si>
    <t>Обеспечение  деятельности главы местной администрации  (исполнительно- распорядительного органа муниципального образования)</t>
  </si>
  <si>
    <t>поступление  из федерального бюджета</t>
  </si>
  <si>
    <t>0,00</t>
  </si>
  <si>
    <t>Руководство и управление в сфере  установленных функций  органов местного самоуправления</t>
  </si>
  <si>
    <t>.</t>
  </si>
  <si>
    <t xml:space="preserve">Информационное обеспечение деятельности органов местного самоуправления </t>
  </si>
  <si>
    <t>Членские взносы некоммерческим организациям</t>
  </si>
  <si>
    <t xml:space="preserve">Субвенция на проведение  Всероссийской переписи населения 2020 года </t>
  </si>
  <si>
    <t xml:space="preserve">Реализация переданных полномочий по решению отдельных вопросов  местного значения  поселений в соответствии с заключенными соглашениями в части осуществления  внутреннего муниципального финансового контроля </t>
  </si>
  <si>
    <t>Организация и проведение на территории Брянской области мероприятий по предупреждению и ликвидации болезней  животных, их лечению, защите населения от болезней , общих для человека и животных , в части оборудования и содержания скотомогильников (биотермических ям) и в части  организации  отлова  и содержания  безнадзорных животных на территории Брянской области</t>
  </si>
  <si>
    <t>Осуществление  первичного воинского учета на территориях, где отсутствуют военные комиссариаты в рамках  непрграммных расходов федеральных органов исполнительной власти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</si>
  <si>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</si>
  <si>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>Охрана окружающей среды</t>
  </si>
  <si>
    <t>Доплаты к пенсиям государственных служащих субъектов Российской Федерации и муниципальных служащих</t>
  </si>
  <si>
    <t>Обеспечение сохранности жилых помещений, закрепленных за детьми-сиротами и детьми, оставшихся без попечения  родителей</t>
  </si>
  <si>
    <t xml:space="preserve">Обеспечение предоставления жилых помещений детям- сиротам  и детям, оставшимся  без попечения родителей, лицам из их числа по договорам найма специализированных жилых помещений </t>
  </si>
  <si>
    <t>R0820</t>
  </si>
  <si>
    <t>Выплата единовременного пособия при всех формах устройства детей, лишенных родительского попечения , в семью в рамках подпрограммы  "Совершенствование социальной подержки семьи и детей" государственной программы  Российской Федерации "Социальная поддержка  граждан"</t>
  </si>
  <si>
    <t>х</t>
  </si>
  <si>
    <t>Компенсация части родительской платы за содержание ребенка в образовательных учреждениях, реализующих основную общеобразовательную программу  дошкольного образования</t>
  </si>
  <si>
    <t>Подпрограмма  " Содействие реализации полномочий в сфере безопасности , защитыа населения  и территории Мглинского района от чрезвычайных ситуаций</t>
  </si>
  <si>
    <t>Оповещение населения  об опасностях, возникающих при  ведении  военных действий  и возникновения  чрезвычайных ситуаций</t>
  </si>
  <si>
    <t>Подпрограмма  " Осуществление полномочий в сфере социально- трудовых отношений и охраны труда , организации временного трудоустройства совершеннолетних граждан в возрасте  от 14 до 18 лет (включая переданные государственные полномочия Брянской области )"</t>
  </si>
  <si>
    <t>Осуществление отдельных полномочий в области  охраны труда и уведомительной регистрации  территориальных соглашений  и коллективных договоров</t>
  </si>
  <si>
    <t>Организация временного трудоустройства  несовершеннолетних граждан в возрасте  от 14 до 18 лет</t>
  </si>
  <si>
    <t>Подпрограмма  " Демографическое развитие Мглинского района "</t>
  </si>
  <si>
    <t>Подпрограмма  " Проведение административной реформы в Мглинском районе "</t>
  </si>
  <si>
    <t>Многофункциональные центры предоставления  государственных и муниципальных услуг</t>
  </si>
  <si>
    <t>Повышение качества доступности и предоставления государственных и муниципальных услуг</t>
  </si>
  <si>
    <t>Подпрограмма  " Молодежная политика "</t>
  </si>
  <si>
    <t>Меропрития по работе с семьёй, детьми и молодёжью</t>
  </si>
  <si>
    <t>Подпрограмма  " Развитие физической культуры и спорта»</t>
  </si>
  <si>
    <t>Спортивно- оздоровительные комплексы и центры</t>
  </si>
  <si>
    <t xml:space="preserve">Оснащение объектов спортивной  инфраструктуры  спортивно- технологическим  оборудованием </t>
  </si>
  <si>
    <t>P5</t>
  </si>
  <si>
    <t>Субсидии бюджетным учреждениям на иные цели</t>
  </si>
  <si>
    <t>Капитальный ремонт стадиона в г. Мглине</t>
  </si>
  <si>
    <t>S5870</t>
  </si>
  <si>
    <t>Мероприятия по развитию физической культуры и спорта</t>
  </si>
  <si>
    <t>Подпрограмма  " Муниципальная поддержка  малого и среднего предпринимательства в Мглинском районе"</t>
  </si>
  <si>
    <t>Приобретение статистических сборников</t>
  </si>
  <si>
    <t>Приобретение баннеров, стендов для проведения выставочно- ярморочных мероприятий</t>
  </si>
  <si>
    <t xml:space="preserve">  ВСЕГО</t>
  </si>
  <si>
    <t>к постановлению администрации Мглинского района</t>
  </si>
  <si>
    <t>от ______________ № ______</t>
  </si>
  <si>
    <t>Приложение 3</t>
  </si>
  <si>
    <t>к муниципальной программе Мглинского района</t>
  </si>
  <si>
    <t>"Реализация полномочий исполнительно-распорядительного органа Мглинского района"</t>
  </si>
  <si>
    <t>Прогноз сводных показателей муниципальных заданий по этапам реализации муниципальной программы</t>
  </si>
  <si>
    <t>Наименование муниципальной услуги (работы), показателя объема услуги,муниципальной программы, подпрограммы</t>
  </si>
  <si>
    <t>Показатели объема услуги</t>
  </si>
  <si>
    <t>2019
 год</t>
  </si>
  <si>
    <t>2020
 год</t>
  </si>
  <si>
    <t>2021
 год</t>
  </si>
  <si>
    <t>2022
 год</t>
  </si>
  <si>
    <t>2023 
год</t>
  </si>
  <si>
    <t>2024 
год</t>
  </si>
  <si>
    <t>2024 год</t>
  </si>
  <si>
    <t>Наименование муниципальной услуги (работы)</t>
  </si>
  <si>
    <t>Организация предоставления государственных и муниципальных услуг в многофункциональных центрах предоставления государственных и муниципальных услуг</t>
  </si>
  <si>
    <t>показатель объема услуги</t>
  </si>
  <si>
    <t>количество посетителей</t>
  </si>
  <si>
    <t>Подпрограмма "Проведение административной реформы в Мглинском районе"</t>
  </si>
  <si>
    <t>Итого</t>
  </si>
  <si>
    <t>Организация и проведение официальных физкультурных и физкультурно-оздоровительных мероприятий</t>
  </si>
  <si>
    <t>Подпрограмма "Развитие физической культуры и спорта"</t>
  </si>
  <si>
    <t>ВСЕГО</t>
  </si>
  <si>
    <t>Расходы местного бюджета на оказание муниципальной  услуги (выполнение работы), рублей</t>
  </si>
  <si>
    <t>Финансовое  обеспечение переданных полномочий и содействие  органам  местного самоуправления  поселений в осуществлении  реализации  полномочий  по рещению  вопросов  местного значения</t>
  </si>
  <si>
    <t>Осуществление отдельных государственных полномочий Брянской области в сфере деятельности по профилактике безнадзорности  и правонарушений  несовершеннолетних, организации деятельности  административных комиссий и определения  перечня  должностных лиц  органов  местного самоуправления , уполномоченных составлять протоколы об административных правонарушениях (оуществление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несовершеннолетних)</t>
  </si>
  <si>
    <t>Организация и осуществление деятельности  по опеке и попечительству( выплата ежемесячных денежных средств на содержание и проезд ребенка, переданного на воспитание в семью опекуна  (попечителя) приемную семью, вознаграждения  приемным родителям)</t>
  </si>
  <si>
    <t>Осуществление отдельных государственных полномочий Брянской области в сфере деятельности по профилактике безнадзорности  и правонарушений  несовершеннолетних, организации деятельности  административных комиссий и определения  перечня  должностных лиц  органов  местного самоуправления , уполномоченных составлять протоколы об административных правонарушениях (оуществление отдельных государственных полномочий Брянской области организации  деятельности административных правонарушений))</t>
  </si>
  <si>
    <t xml:space="preserve">                       Приложение № 3</t>
  </si>
  <si>
    <t>Организация и осуществление деятельности  по опеке и попечительству (подготовка лиц,желающих принять на  воспитание в свою  семью  ребенка , оставшегося без попечения родителей , подготовка граждан выразивших желание стать опекунами или попечителями совершеннолетних недееспособных или не полностью дееспособных граждан)</t>
  </si>
  <si>
    <t>Организация и осуществление деятельности  по опеке и попечительству (содержание органов по опеке и попечительству)</t>
  </si>
  <si>
    <t>Эксплуатация и содержание имущества , казны муниципального образования</t>
  </si>
  <si>
    <t>Эксплуатация и содержание имущества , находящегося в муниципальной  собственности , арендованного недвижимого имущества</t>
  </si>
  <si>
    <t>Мероприятия в сфере  социальной и демографической политики</t>
  </si>
  <si>
    <t>Реализация переданных полномочий по решению отдельных вопросов  местного значения  поселений в соответствии с заключенными соглашениями по благоустройству территории поселения</t>
  </si>
  <si>
    <t>Реализация переданных полномочий по решению отдельных вопросов  местного значения  поселений в соответствии с заключенными соглашениями по обепечению проживающих в поселении и нуждающтхся в жилых помещениях малоимущих граждан жилыми помещениями, организации строительства и содержания муниципального жилищного фонда, созданию условий для жилищного строительства , осуществлению муниципального жилищного контроля,а так же иных полномочий органов местного самоуправления,в соответствии с жилищным законодательством</t>
  </si>
  <si>
    <t>Подпрограмма  " Осуществление  переданных государственных полномочий  Брянской области  в сфере защиты  прав детей, деятельности  по профилактике безнадзорности  и правонарушений  несовершеннолетних, организации деятельности  административных комиссий"</t>
  </si>
  <si>
    <t>Обеспечение защиты населения на территории Мглинского района от чрезвычайных ситуаций</t>
  </si>
  <si>
    <t>Создание и содержание запасов  (резерва) материальных ресурсов муниципального образования в целях гражданской обороны и ликвидации чрезвычайных ситуаций</t>
  </si>
  <si>
    <t>2025год</t>
  </si>
  <si>
    <t>Реализация переданных полномочий по решению отдельных вопросов  местного значения  поселений в соответствии с заключенными соглашениями в сфере дорожного хозяйства в отношении автомобильных дорог местного значенияв границах населенных пунктов поселений</t>
  </si>
  <si>
    <t xml:space="preserve"> Стимулирование результатов социально-экономического развития территории и качества управления общественными финансами муниципальных районов (городских округов)</t>
  </si>
  <si>
    <t>Осуществление отдельных государственных полномочий Брянской области по установлению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</si>
  <si>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 xml:space="preserve">Реализация  мероприятий по обустройству и восстановлению воинских захоронений </t>
  </si>
  <si>
    <t>2025 
год</t>
  </si>
  <si>
    <t>2025 год</t>
  </si>
  <si>
    <t xml:space="preserve">Приложение № 2 
к постановлению администрации  Мглинского района                                                                                                                                                  от                                                  №                                                                                                                                             Приложение  2
к муниципальной программе « Реализация  полномочий исполнительно- распорядительного органа Мглинского района»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</si>
</sst>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6" x14ac:knownFonts="1">
    <font>
      <sz val="10"/>
      <color rgb="FF000000"/>
      <name val="Times New Roman"/>
      <charset val="1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</font>
    <font>
      <b/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1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top" wrapText="1"/>
    </xf>
    <xf numFmtId="0" fontId="1" fillId="0" borderId="0"/>
  </cellStyleXfs>
  <cellXfs count="143">
    <xf numFmtId="0" fontId="0" fillId="0" borderId="0" xfId="0">
      <alignment vertical="top" wrapText="1"/>
    </xf>
    <xf numFmtId="0" fontId="2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4" fillId="0" borderId="0" xfId="0" applyFont="1">
      <alignment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2" borderId="4" xfId="0" applyFont="1" applyFill="1" applyBorder="1" applyAlignment="1">
      <alignment vertical="top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4" fontId="4" fillId="2" borderId="2" xfId="0" applyNumberFormat="1" applyFont="1" applyFill="1" applyBorder="1" applyAlignment="1">
      <alignment horizontal="center" vertical="top" wrapText="1"/>
    </xf>
    <xf numFmtId="4" fontId="4" fillId="2" borderId="5" xfId="0" applyNumberFormat="1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vertical="top" wrapText="1"/>
    </xf>
    <xf numFmtId="4" fontId="5" fillId="2" borderId="2" xfId="0" applyNumberFormat="1" applyFont="1" applyFill="1" applyBorder="1" applyAlignment="1">
      <alignment horizontal="center" vertical="top" wrapText="1"/>
    </xf>
    <xf numFmtId="4" fontId="5" fillId="2" borderId="5" xfId="0" applyNumberFormat="1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vertical="top" wrapText="1"/>
    </xf>
    <xf numFmtId="2" fontId="4" fillId="2" borderId="4" xfId="0" applyNumberFormat="1" applyFont="1" applyFill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center" vertical="top" wrapText="1"/>
    </xf>
    <xf numFmtId="4" fontId="4" fillId="0" borderId="2" xfId="0" applyNumberFormat="1" applyFont="1" applyBorder="1" applyAlignment="1">
      <alignment horizontal="center" vertical="top" wrapText="1"/>
    </xf>
    <xf numFmtId="4" fontId="4" fillId="2" borderId="6" xfId="0" applyNumberFormat="1" applyFont="1" applyFill="1" applyBorder="1" applyAlignment="1">
      <alignment horizontal="center" vertical="top" wrapText="1"/>
    </xf>
    <xf numFmtId="4" fontId="5" fillId="0" borderId="2" xfId="0" applyNumberFormat="1" applyFont="1" applyBorder="1" applyAlignment="1">
      <alignment horizontal="center" vertical="top" wrapText="1"/>
    </xf>
    <xf numFmtId="4" fontId="5" fillId="0" borderId="5" xfId="0" applyNumberFormat="1" applyFont="1" applyBorder="1" applyAlignment="1">
      <alignment horizontal="center" vertical="top" wrapText="1"/>
    </xf>
    <xf numFmtId="2" fontId="4" fillId="2" borderId="2" xfId="0" applyNumberFormat="1" applyFont="1" applyFill="1" applyBorder="1" applyAlignment="1">
      <alignment horizontal="center" vertical="center" wrapText="1"/>
    </xf>
    <xf numFmtId="4" fontId="4" fillId="2" borderId="7" xfId="0" applyNumberFormat="1" applyFont="1" applyFill="1" applyBorder="1" applyAlignment="1">
      <alignment horizontal="center" vertical="top" wrapText="1"/>
    </xf>
    <xf numFmtId="4" fontId="4" fillId="2" borderId="8" xfId="0" applyNumberFormat="1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vertical="top" wrapText="1"/>
    </xf>
    <xf numFmtId="0" fontId="7" fillId="2" borderId="2" xfId="0" applyFont="1" applyFill="1" applyBorder="1" applyAlignment="1">
      <alignment vertical="top" wrapText="1"/>
    </xf>
    <xf numFmtId="0" fontId="7" fillId="2" borderId="5" xfId="0" applyFont="1" applyFill="1" applyBorder="1" applyAlignment="1">
      <alignment vertical="top" wrapText="1"/>
    </xf>
    <xf numFmtId="4" fontId="6" fillId="2" borderId="2" xfId="0" applyNumberFormat="1" applyFont="1" applyFill="1" applyBorder="1" applyAlignment="1">
      <alignment horizontal="center" vertical="top" wrapText="1"/>
    </xf>
    <xf numFmtId="4" fontId="6" fillId="2" borderId="5" xfId="0" applyNumberFormat="1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2" fontId="6" fillId="2" borderId="2" xfId="0" applyNumberFormat="1" applyFont="1" applyFill="1" applyBorder="1" applyAlignment="1">
      <alignment horizontal="center" vertical="center" wrapText="1"/>
    </xf>
    <xf numFmtId="4" fontId="6" fillId="2" borderId="8" xfId="0" applyNumberFormat="1" applyFont="1" applyFill="1" applyBorder="1" applyAlignment="1">
      <alignment horizontal="center" vertical="top" wrapText="1"/>
    </xf>
    <xf numFmtId="0" fontId="7" fillId="2" borderId="2" xfId="0" applyFont="1" applyFill="1" applyBorder="1" applyAlignment="1">
      <alignment horizontal="left" vertical="top" wrapText="1"/>
    </xf>
    <xf numFmtId="4" fontId="7" fillId="2" borderId="2" xfId="0" applyNumberFormat="1" applyFont="1" applyFill="1" applyBorder="1" applyAlignment="1">
      <alignment horizontal="center" vertical="top" wrapText="1"/>
    </xf>
    <xf numFmtId="4" fontId="7" fillId="2" borderId="5" xfId="0" applyNumberFormat="1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vertical="top" wrapText="1"/>
    </xf>
    <xf numFmtId="0" fontId="4" fillId="2" borderId="5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2" fillId="0" borderId="0" xfId="1" applyFont="1" applyAlignment="1" applyProtection="1">
      <alignment horizontal="left" wrapText="1"/>
    </xf>
    <xf numFmtId="0" fontId="0" fillId="0" borderId="0" xfId="0" applyAlignment="1">
      <alignment horizontal="center" vertical="top" wrapText="1"/>
    </xf>
    <xf numFmtId="0" fontId="8" fillId="0" borderId="0" xfId="0" applyFont="1" applyFill="1" applyAlignment="1">
      <alignment vertical="top" wrapText="1"/>
    </xf>
    <xf numFmtId="0" fontId="9" fillId="0" borderId="0" xfId="1" applyFont="1" applyFill="1" applyAlignment="1" applyProtection="1"/>
    <xf numFmtId="0" fontId="9" fillId="0" borderId="0" xfId="1" applyFont="1" applyFill="1" applyAlignment="1" applyProtection="1">
      <alignment horizontal="left" wrapText="1"/>
    </xf>
    <xf numFmtId="0" fontId="9" fillId="0" borderId="5" xfId="1" applyFont="1" applyFill="1" applyBorder="1" applyAlignment="1" applyProtection="1">
      <alignment horizontal="center" vertical="center"/>
    </xf>
    <xf numFmtId="0" fontId="9" fillId="0" borderId="2" xfId="1" applyFont="1" applyFill="1" applyBorder="1" applyAlignment="1" applyProtection="1">
      <alignment horizontal="center" vertical="center" wrapText="1"/>
    </xf>
    <xf numFmtId="0" fontId="9" fillId="0" borderId="2" xfId="1" applyFont="1" applyFill="1" applyBorder="1" applyAlignment="1" applyProtection="1">
      <alignment horizontal="center" vertical="center"/>
    </xf>
    <xf numFmtId="0" fontId="2" fillId="0" borderId="2" xfId="1" applyFont="1" applyBorder="1" applyAlignment="1" applyProtection="1">
      <alignment horizontal="center"/>
    </xf>
    <xf numFmtId="0" fontId="0" fillId="0" borderId="2" xfId="0" applyBorder="1" applyAlignment="1">
      <alignment horizontal="center" vertical="top" wrapText="1"/>
    </xf>
    <xf numFmtId="0" fontId="6" fillId="0" borderId="7" xfId="1" applyFont="1" applyFill="1" applyBorder="1" applyAlignment="1">
      <alignment horizontal="left" vertical="center" wrapText="1"/>
    </xf>
    <xf numFmtId="0" fontId="6" fillId="0" borderId="8" xfId="1" applyFont="1" applyFill="1" applyBorder="1" applyAlignment="1">
      <alignment horizontal="left" vertical="center" wrapText="1"/>
    </xf>
    <xf numFmtId="0" fontId="2" fillId="0" borderId="2" xfId="1" applyFont="1" applyBorder="1" applyProtection="1"/>
    <xf numFmtId="0" fontId="0" fillId="0" borderId="2" xfId="0" applyBorder="1">
      <alignment vertical="top" wrapText="1"/>
    </xf>
    <xf numFmtId="0" fontId="9" fillId="0" borderId="2" xfId="1" applyFont="1" applyFill="1" applyBorder="1" applyAlignment="1">
      <alignment horizontal="left" vertical="distributed" wrapText="1"/>
    </xf>
    <xf numFmtId="0" fontId="9" fillId="0" borderId="7" xfId="1" applyFont="1" applyFill="1" applyBorder="1" applyAlignment="1">
      <alignment horizontal="center" vertical="center" wrapText="1"/>
    </xf>
    <xf numFmtId="2" fontId="2" fillId="2" borderId="2" xfId="0" applyNumberFormat="1" applyFont="1" applyFill="1" applyBorder="1" applyAlignment="1">
      <alignment horizontal="center" vertical="center" wrapText="1"/>
    </xf>
    <xf numFmtId="0" fontId="9" fillId="0" borderId="2" xfId="1" applyFont="1" applyFill="1" applyBorder="1" applyAlignment="1" applyProtection="1">
      <alignment horizontal="left" wrapText="1"/>
    </xf>
    <xf numFmtId="164" fontId="9" fillId="0" borderId="2" xfId="1" applyNumberFormat="1" applyFont="1" applyFill="1" applyBorder="1" applyAlignment="1" applyProtection="1">
      <alignment horizontal="center" vertical="center"/>
    </xf>
    <xf numFmtId="4" fontId="9" fillId="0" borderId="2" xfId="1" applyNumberFormat="1" applyFont="1" applyFill="1" applyBorder="1" applyAlignment="1" applyProtection="1">
      <alignment horizontal="center" vertical="center"/>
    </xf>
    <xf numFmtId="4" fontId="9" fillId="0" borderId="5" xfId="1" applyNumberFormat="1" applyFont="1" applyFill="1" applyBorder="1" applyAlignment="1" applyProtection="1">
      <alignment horizontal="center" vertical="center"/>
    </xf>
    <xf numFmtId="0" fontId="9" fillId="0" borderId="2" xfId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 vertical="top" wrapText="1"/>
    </xf>
    <xf numFmtId="0" fontId="5" fillId="2" borderId="9" xfId="0" applyFont="1" applyFill="1" applyBorder="1" applyAlignment="1">
      <alignment horizontal="left" vertical="top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4" fillId="0" borderId="5" xfId="0" applyFont="1" applyBorder="1">
      <alignment vertical="top" wrapText="1"/>
    </xf>
    <xf numFmtId="4" fontId="4" fillId="0" borderId="5" xfId="0" applyNumberFormat="1" applyFont="1" applyBorder="1" applyAlignment="1">
      <alignment vertical="top" wrapText="1"/>
    </xf>
    <xf numFmtId="2" fontId="4" fillId="2" borderId="3" xfId="0" applyNumberFormat="1" applyFont="1" applyFill="1" applyBorder="1" applyAlignment="1">
      <alignment horizontal="center" vertical="center" wrapText="1"/>
    </xf>
    <xf numFmtId="2" fontId="4" fillId="2" borderId="5" xfId="0" applyNumberFormat="1" applyFont="1" applyFill="1" applyBorder="1" applyAlignment="1">
      <alignment horizontal="center" vertical="center" wrapText="1"/>
    </xf>
    <xf numFmtId="2" fontId="6" fillId="2" borderId="5" xfId="0" applyNumberFormat="1" applyFont="1" applyFill="1" applyBorder="1" applyAlignment="1">
      <alignment horizontal="center" vertical="center" wrapText="1"/>
    </xf>
    <xf numFmtId="0" fontId="4" fillId="0" borderId="14" xfId="0" applyFont="1" applyBorder="1">
      <alignment vertical="top" wrapText="1"/>
    </xf>
    <xf numFmtId="2" fontId="0" fillId="0" borderId="2" xfId="0" applyNumberFormat="1" applyBorder="1">
      <alignment vertical="top" wrapText="1"/>
    </xf>
    <xf numFmtId="2" fontId="0" fillId="0" borderId="2" xfId="0" applyNumberFormat="1" applyBorder="1" applyAlignment="1">
      <alignment horizontal="center" vertical="top" wrapText="1"/>
    </xf>
    <xf numFmtId="2" fontId="11" fillId="0" borderId="2" xfId="0" applyNumberFormat="1" applyFont="1" applyBorder="1" applyAlignment="1">
      <alignment horizontal="center" vertical="top" wrapText="1"/>
    </xf>
    <xf numFmtId="2" fontId="12" fillId="0" borderId="2" xfId="0" applyNumberFormat="1" applyFont="1" applyBorder="1" applyAlignment="1">
      <alignment horizontal="center" vertical="top" wrapText="1"/>
    </xf>
    <xf numFmtId="2" fontId="13" fillId="0" borderId="2" xfId="0" applyNumberFormat="1" applyFont="1" applyBorder="1" applyAlignment="1">
      <alignment horizontal="center" vertical="top" wrapText="1"/>
    </xf>
    <xf numFmtId="0" fontId="4" fillId="2" borderId="11" xfId="0" applyFont="1" applyFill="1" applyBorder="1" applyAlignment="1">
      <alignment horizontal="center" vertical="center" wrapText="1"/>
    </xf>
    <xf numFmtId="2" fontId="14" fillId="0" borderId="2" xfId="0" applyNumberFormat="1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4" fontId="4" fillId="2" borderId="4" xfId="0" applyNumberFormat="1" applyFont="1" applyFill="1" applyBorder="1" applyAlignment="1">
      <alignment horizontal="center" vertical="top" wrapText="1"/>
    </xf>
    <xf numFmtId="4" fontId="6" fillId="2" borderId="7" xfId="0" applyNumberFormat="1" applyFont="1" applyFill="1" applyBorder="1" applyAlignment="1">
      <alignment horizontal="center" vertical="top" wrapText="1"/>
    </xf>
    <xf numFmtId="0" fontId="15" fillId="0" borderId="0" xfId="0" applyFont="1">
      <alignment vertical="top" wrapText="1"/>
    </xf>
    <xf numFmtId="2" fontId="2" fillId="2" borderId="5" xfId="0" applyNumberFormat="1" applyFont="1" applyFill="1" applyBorder="1" applyAlignment="1">
      <alignment horizontal="center" vertical="center" wrapText="1"/>
    </xf>
    <xf numFmtId="2" fontId="15" fillId="0" borderId="2" xfId="0" applyNumberFormat="1" applyFont="1" applyBorder="1" applyAlignment="1">
      <alignment horizontal="center" vertical="top" wrapText="1"/>
    </xf>
    <xf numFmtId="0" fontId="9" fillId="0" borderId="7" xfId="1" applyFont="1" applyFill="1" applyBorder="1" applyAlignment="1" applyProtection="1">
      <alignment horizontal="center" vertical="center"/>
    </xf>
    <xf numFmtId="0" fontId="9" fillId="0" borderId="8" xfId="1" applyFont="1" applyFill="1" applyBorder="1" applyAlignment="1" applyProtection="1">
      <alignment horizontal="center" vertical="center"/>
    </xf>
    <xf numFmtId="0" fontId="4" fillId="0" borderId="0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0" fillId="0" borderId="12" xfId="0" applyBorder="1" applyAlignment="1">
      <alignment vertical="top" wrapText="1"/>
    </xf>
    <xf numFmtId="0" fontId="0" fillId="0" borderId="13" xfId="0" applyBorder="1" applyAlignment="1">
      <alignment vertical="top" wrapText="1"/>
    </xf>
    <xf numFmtId="0" fontId="8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center" vertical="top" wrapText="1"/>
    </xf>
    <xf numFmtId="0" fontId="9" fillId="0" borderId="0" xfId="1" applyFont="1" applyFill="1" applyAlignment="1" applyProtection="1">
      <alignment horizontal="center"/>
    </xf>
    <xf numFmtId="0" fontId="9" fillId="0" borderId="5" xfId="1" applyFont="1" applyFill="1" applyBorder="1" applyAlignment="1" applyProtection="1">
      <alignment horizontal="left" vertical="center" wrapText="1"/>
    </xf>
    <xf numFmtId="0" fontId="10" fillId="0" borderId="12" xfId="1" applyFont="1" applyFill="1" applyBorder="1" applyAlignment="1">
      <alignment horizontal="left" vertical="center" wrapText="1"/>
    </xf>
    <xf numFmtId="0" fontId="9" fillId="0" borderId="0" xfId="1" applyFont="1" applyFill="1" applyAlignment="1" applyProtection="1">
      <alignment horizontal="left"/>
    </xf>
    <xf numFmtId="0" fontId="9" fillId="0" borderId="0" xfId="1" applyFont="1" applyFill="1" applyAlignment="1" applyProtection="1">
      <alignment horizontal="left" vertical="center" wrapText="1"/>
    </xf>
    <xf numFmtId="0" fontId="9" fillId="0" borderId="0" xfId="1" applyFont="1" applyFill="1" applyAlignment="1" applyProtection="1">
      <alignment horizontal="center" vertical="center" wrapText="1"/>
    </xf>
    <xf numFmtId="0" fontId="9" fillId="0" borderId="4" xfId="1" applyFont="1" applyFill="1" applyBorder="1" applyAlignment="1" applyProtection="1">
      <alignment horizontal="center" vertical="center" wrapText="1"/>
    </xf>
    <xf numFmtId="0" fontId="10" fillId="0" borderId="7" xfId="1" applyFont="1" applyFill="1" applyBorder="1" applyAlignment="1">
      <alignment horizontal="center" vertical="center" wrapText="1"/>
    </xf>
    <xf numFmtId="0" fontId="9" fillId="0" borderId="5" xfId="1" applyFont="1" applyFill="1" applyBorder="1" applyAlignment="1" applyProtection="1">
      <alignment horizontal="center" vertical="center" wrapText="1"/>
    </xf>
    <xf numFmtId="0" fontId="9" fillId="0" borderId="12" xfId="1" applyFont="1" applyFill="1" applyBorder="1" applyAlignment="1" applyProtection="1">
      <alignment horizontal="center" vertical="center" wrapText="1"/>
    </xf>
    <xf numFmtId="0" fontId="9" fillId="0" borderId="13" xfId="1" applyFont="1" applyFill="1" applyBorder="1" applyAlignment="1" applyProtection="1">
      <alignment horizontal="center" vertical="center" wrapText="1"/>
    </xf>
    <xf numFmtId="0" fontId="9" fillId="0" borderId="5" xfId="1" applyFont="1" applyFill="1" applyBorder="1" applyAlignment="1" applyProtection="1">
      <alignment horizontal="center" vertical="center"/>
    </xf>
    <xf numFmtId="0" fontId="9" fillId="0" borderId="12" xfId="1" applyFont="1" applyFill="1" applyBorder="1" applyAlignment="1" applyProtection="1">
      <alignment horizontal="center" vertical="center"/>
    </xf>
    <xf numFmtId="0" fontId="9" fillId="0" borderId="13" xfId="1" applyFont="1" applyFill="1" applyBorder="1" applyAlignment="1" applyProtection="1">
      <alignment horizontal="center" vertical="center"/>
    </xf>
    <xf numFmtId="0" fontId="9" fillId="0" borderId="2" xfId="1" applyFont="1" applyFill="1" applyBorder="1" applyAlignment="1" applyProtection="1">
      <alignment horizontal="center" vertical="center" wrapText="1"/>
    </xf>
    <xf numFmtId="0" fontId="9" fillId="0" borderId="3" xfId="1" applyFont="1" applyFill="1" applyBorder="1" applyAlignment="1" applyProtection="1">
      <alignment horizontal="center" vertical="center" wrapText="1"/>
    </xf>
    <xf numFmtId="0" fontId="9" fillId="0" borderId="16" xfId="1" applyFont="1" applyFill="1" applyBorder="1" applyAlignment="1" applyProtection="1">
      <alignment horizontal="center" vertical="center" wrapText="1"/>
    </xf>
    <xf numFmtId="0" fontId="0" fillId="0" borderId="16" xfId="0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9" fillId="0" borderId="15" xfId="1" applyFont="1" applyFill="1" applyBorder="1" applyAlignment="1" applyProtection="1">
      <alignment horizontal="left" vertical="center" wrapText="1"/>
    </xf>
    <xf numFmtId="0" fontId="9" fillId="0" borderId="0" xfId="1" applyFont="1" applyFill="1" applyBorder="1" applyAlignment="1" applyProtection="1">
      <alignment horizontal="left" vertical="center" wrapText="1"/>
    </xf>
    <xf numFmtId="0" fontId="0" fillId="0" borderId="0" xfId="0" applyAlignment="1">
      <alignment vertical="top" wrapText="1"/>
    </xf>
    <xf numFmtId="0" fontId="0" fillId="0" borderId="10" xfId="0" applyBorder="1" applyAlignment="1">
      <alignment vertical="top" wrapText="1"/>
    </xf>
  </cellXfs>
  <cellStyles count="2">
    <cellStyle name="Обычный" xfId="0" builtinId="0"/>
    <cellStyle name="Обычный_Прилож измен на2017-2020н_План мероприят изм. 2021-2023 новая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34"/>
  <sheetViews>
    <sheetView tabSelected="1" zoomScale="71" zoomScaleNormal="71" workbookViewId="0">
      <selection activeCell="I1" sqref="I1:N1"/>
    </sheetView>
  </sheetViews>
  <sheetFormatPr defaultColWidth="8.6640625" defaultRowHeight="15.6" x14ac:dyDescent="0.25"/>
  <cols>
    <col min="1" max="1" width="5" style="1" customWidth="1"/>
    <col min="2" max="2" width="39.77734375" style="1" customWidth="1"/>
    <col min="3" max="3" width="8.44140625" style="1" customWidth="1"/>
    <col min="4" max="4" width="6.44140625" style="1" customWidth="1"/>
    <col min="5" max="5" width="4.6640625" style="1" customWidth="1"/>
    <col min="6" max="6" width="7.44140625" style="1" customWidth="1"/>
    <col min="7" max="7" width="8.77734375" style="1" customWidth="1"/>
    <col min="8" max="8" width="15.44140625" style="1" customWidth="1"/>
    <col min="9" max="9" width="14.109375" style="1" customWidth="1"/>
    <col min="10" max="10" width="14" style="1" customWidth="1"/>
    <col min="11" max="11" width="13.77734375" style="1" customWidth="1"/>
    <col min="12" max="12" width="15.109375" style="1" customWidth="1"/>
    <col min="13" max="13" width="15.33203125" customWidth="1"/>
    <col min="14" max="14" width="14" customWidth="1"/>
  </cols>
  <sheetData>
    <row r="1" spans="1:14" ht="115.5" customHeight="1" x14ac:dyDescent="0.25">
      <c r="A1" s="2"/>
      <c r="B1" s="2"/>
      <c r="C1" s="2"/>
      <c r="D1" s="2"/>
      <c r="E1" s="2"/>
      <c r="F1" s="2"/>
      <c r="G1" s="2"/>
      <c r="H1" s="2"/>
      <c r="I1" s="103" t="s">
        <v>114</v>
      </c>
      <c r="J1" s="103"/>
      <c r="K1" s="103"/>
      <c r="L1" s="103"/>
      <c r="M1" s="104"/>
      <c r="N1" s="104"/>
    </row>
    <row r="2" spans="1:14" ht="26.25" customHeight="1" x14ac:dyDescent="0.25">
      <c r="A2" s="111" t="s">
        <v>0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3"/>
    </row>
    <row r="3" spans="1:14" ht="53.1" customHeight="1" x14ac:dyDescent="0.25">
      <c r="A3" s="112" t="s">
        <v>1</v>
      </c>
      <c r="B3" s="114" t="s">
        <v>2</v>
      </c>
      <c r="C3" s="114" t="s">
        <v>3</v>
      </c>
      <c r="D3" s="114"/>
      <c r="E3" s="114"/>
      <c r="F3" s="114"/>
      <c r="G3" s="114"/>
      <c r="H3" s="115"/>
      <c r="I3" s="116"/>
      <c r="J3" s="116"/>
      <c r="K3" s="116"/>
      <c r="L3" s="116"/>
      <c r="M3" s="116"/>
      <c r="N3" s="117"/>
    </row>
    <row r="4" spans="1:14" ht="65.25" customHeight="1" x14ac:dyDescent="0.25">
      <c r="A4" s="113"/>
      <c r="B4" s="114"/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95" t="s">
        <v>9</v>
      </c>
      <c r="I4" s="95" t="s">
        <v>10</v>
      </c>
      <c r="J4" s="5" t="s">
        <v>11</v>
      </c>
      <c r="K4" s="6" t="s">
        <v>12</v>
      </c>
      <c r="L4" s="6" t="s">
        <v>13</v>
      </c>
      <c r="M4" s="5" t="s">
        <v>14</v>
      </c>
      <c r="N4" s="81" t="s">
        <v>107</v>
      </c>
    </row>
    <row r="5" spans="1:14" ht="22.65" customHeight="1" x14ac:dyDescent="0.25">
      <c r="A5" s="7" t="s">
        <v>15</v>
      </c>
      <c r="B5" s="7" t="s">
        <v>16</v>
      </c>
      <c r="C5" s="7">
        <v>3</v>
      </c>
      <c r="D5" s="7">
        <v>4</v>
      </c>
      <c r="E5" s="7">
        <v>5</v>
      </c>
      <c r="F5" s="7">
        <v>6</v>
      </c>
      <c r="G5" s="7">
        <v>7</v>
      </c>
      <c r="H5" s="7">
        <v>8</v>
      </c>
      <c r="I5" s="8">
        <v>9</v>
      </c>
      <c r="J5" s="7">
        <v>10</v>
      </c>
      <c r="K5" s="7">
        <v>11</v>
      </c>
      <c r="L5" s="7">
        <v>12</v>
      </c>
      <c r="M5" s="82"/>
      <c r="N5" s="64"/>
    </row>
    <row r="6" spans="1:14" ht="109.2" customHeight="1" x14ac:dyDescent="0.25">
      <c r="A6" s="105">
        <v>1</v>
      </c>
      <c r="B6" s="9" t="s">
        <v>109</v>
      </c>
      <c r="C6" s="7"/>
      <c r="D6" s="7"/>
      <c r="E6" s="7"/>
      <c r="F6" s="7"/>
      <c r="G6" s="8"/>
      <c r="H6" s="7"/>
      <c r="I6" s="8"/>
      <c r="J6" s="7"/>
      <c r="K6" s="7"/>
      <c r="L6" s="7"/>
      <c r="M6" s="82"/>
      <c r="N6" s="64"/>
    </row>
    <row r="7" spans="1:14" ht="22.2" customHeight="1" x14ac:dyDescent="0.25">
      <c r="A7" s="106"/>
      <c r="B7" s="10" t="s">
        <v>17</v>
      </c>
      <c r="C7" s="11">
        <v>901</v>
      </c>
      <c r="D7" s="12" t="s">
        <v>18</v>
      </c>
      <c r="E7" s="11">
        <v>0</v>
      </c>
      <c r="F7" s="11">
        <v>11</v>
      </c>
      <c r="G7" s="13">
        <v>15890</v>
      </c>
      <c r="H7" s="14">
        <v>0</v>
      </c>
      <c r="I7" s="15">
        <v>297971</v>
      </c>
      <c r="J7" s="14">
        <v>0</v>
      </c>
      <c r="K7" s="14">
        <v>0</v>
      </c>
      <c r="L7" s="14">
        <v>0</v>
      </c>
      <c r="M7" s="15">
        <v>0</v>
      </c>
      <c r="N7" s="89">
        <v>0</v>
      </c>
    </row>
    <row r="8" spans="1:14" ht="24" customHeight="1" x14ac:dyDescent="0.25">
      <c r="A8" s="106"/>
      <c r="B8" s="10" t="s">
        <v>19</v>
      </c>
      <c r="C8" s="13" t="s">
        <v>20</v>
      </c>
      <c r="D8" s="13" t="s">
        <v>20</v>
      </c>
      <c r="E8" s="13" t="s">
        <v>20</v>
      </c>
      <c r="F8" s="13" t="s">
        <v>20</v>
      </c>
      <c r="G8" s="13" t="s">
        <v>20</v>
      </c>
      <c r="H8" s="14">
        <v>0</v>
      </c>
      <c r="I8" s="15">
        <v>0</v>
      </c>
      <c r="J8" s="14">
        <v>0</v>
      </c>
      <c r="K8" s="14">
        <v>0</v>
      </c>
      <c r="L8" s="14">
        <v>0</v>
      </c>
      <c r="M8" s="15">
        <v>0</v>
      </c>
      <c r="N8" s="89">
        <v>0</v>
      </c>
    </row>
    <row r="9" spans="1:14" ht="21" customHeight="1" x14ac:dyDescent="0.25">
      <c r="A9" s="106"/>
      <c r="B9" s="10" t="s">
        <v>21</v>
      </c>
      <c r="C9" s="11">
        <v>901</v>
      </c>
      <c r="D9" s="12" t="s">
        <v>18</v>
      </c>
      <c r="E9" s="11">
        <v>0</v>
      </c>
      <c r="F9" s="11">
        <v>11</v>
      </c>
      <c r="G9" s="13">
        <v>15890</v>
      </c>
      <c r="H9" s="14">
        <v>794196</v>
      </c>
      <c r="I9" s="15">
        <v>0</v>
      </c>
      <c r="J9" s="14">
        <v>0</v>
      </c>
      <c r="K9" s="14">
        <v>0</v>
      </c>
      <c r="L9" s="14">
        <v>0</v>
      </c>
      <c r="M9" s="15">
        <v>0</v>
      </c>
      <c r="N9" s="89">
        <v>0</v>
      </c>
    </row>
    <row r="10" spans="1:14" ht="18.75" customHeight="1" x14ac:dyDescent="0.25">
      <c r="A10" s="106"/>
      <c r="B10" s="10" t="s">
        <v>22</v>
      </c>
      <c r="C10" s="13" t="s">
        <v>20</v>
      </c>
      <c r="D10" s="13" t="s">
        <v>20</v>
      </c>
      <c r="E10" s="13" t="s">
        <v>20</v>
      </c>
      <c r="F10" s="13" t="s">
        <v>20</v>
      </c>
      <c r="G10" s="13" t="s">
        <v>20</v>
      </c>
      <c r="H10" s="14">
        <f>H16+H22+H29</f>
        <v>0</v>
      </c>
      <c r="I10" s="15">
        <f>I16+I22+I29</f>
        <v>0</v>
      </c>
      <c r="J10" s="14">
        <f>J16+J22+J29</f>
        <v>0</v>
      </c>
      <c r="K10" s="14"/>
      <c r="L10" s="14">
        <v>0</v>
      </c>
      <c r="M10" s="15">
        <v>0</v>
      </c>
      <c r="N10" s="89">
        <v>0</v>
      </c>
    </row>
    <row r="11" spans="1:14" ht="22.65" customHeight="1" x14ac:dyDescent="0.25">
      <c r="A11" s="107"/>
      <c r="B11" s="16" t="s">
        <v>23</v>
      </c>
      <c r="C11" s="17"/>
      <c r="D11" s="17"/>
      <c r="E11" s="17"/>
      <c r="F11" s="17"/>
      <c r="G11" s="17"/>
      <c r="H11" s="18">
        <f t="shared" ref="H11" si="0">H7+H8+H9+H10</f>
        <v>794196</v>
      </c>
      <c r="I11" s="19">
        <f t="shared" ref="I11:M11" si="1">I7+I8+I9+I10</f>
        <v>297971</v>
      </c>
      <c r="J11" s="18">
        <f t="shared" si="1"/>
        <v>0</v>
      </c>
      <c r="K11" s="18">
        <f t="shared" si="1"/>
        <v>0</v>
      </c>
      <c r="L11" s="18">
        <f t="shared" si="1"/>
        <v>0</v>
      </c>
      <c r="M11" s="19">
        <f t="shared" si="1"/>
        <v>0</v>
      </c>
      <c r="N11" s="90">
        <v>0</v>
      </c>
    </row>
    <row r="12" spans="1:14" ht="73.2" customHeight="1" x14ac:dyDescent="0.25">
      <c r="A12" s="108"/>
      <c r="B12" s="9" t="s">
        <v>24</v>
      </c>
      <c r="C12" s="17"/>
      <c r="D12" s="17"/>
      <c r="E12" s="17"/>
      <c r="F12" s="20"/>
      <c r="G12" s="17"/>
      <c r="H12" s="14"/>
      <c r="I12" s="14"/>
      <c r="J12" s="14"/>
      <c r="K12" s="14"/>
      <c r="L12" s="14"/>
      <c r="M12" s="83"/>
      <c r="N12" s="88"/>
    </row>
    <row r="13" spans="1:14" ht="22.95" customHeight="1" x14ac:dyDescent="0.25">
      <c r="A13" s="109"/>
      <c r="B13" s="10" t="s">
        <v>17</v>
      </c>
      <c r="C13" s="11">
        <v>901</v>
      </c>
      <c r="D13" s="12" t="s">
        <v>18</v>
      </c>
      <c r="E13" s="11">
        <v>0</v>
      </c>
      <c r="F13" s="11">
        <v>11</v>
      </c>
      <c r="G13" s="13">
        <v>80020</v>
      </c>
      <c r="H13" s="21">
        <v>1048827</v>
      </c>
      <c r="I13" s="21">
        <v>1262298.1200000001</v>
      </c>
      <c r="J13" s="21">
        <v>1544606</v>
      </c>
      <c r="K13" s="21">
        <v>1675496</v>
      </c>
      <c r="L13" s="21">
        <v>1751502</v>
      </c>
      <c r="M13" s="84">
        <v>1751502</v>
      </c>
      <c r="N13" s="89">
        <v>1751502</v>
      </c>
    </row>
    <row r="14" spans="1:14" ht="13.8" x14ac:dyDescent="0.25">
      <c r="A14" s="109"/>
      <c r="B14" s="10" t="s">
        <v>25</v>
      </c>
      <c r="C14" s="13" t="s">
        <v>20</v>
      </c>
      <c r="D14" s="13" t="s">
        <v>20</v>
      </c>
      <c r="E14" s="13" t="s">
        <v>20</v>
      </c>
      <c r="F14" s="13" t="s">
        <v>20</v>
      </c>
      <c r="G14" s="13" t="s">
        <v>20</v>
      </c>
      <c r="H14" s="96">
        <v>0</v>
      </c>
      <c r="I14" s="22">
        <v>0</v>
      </c>
      <c r="J14" s="23">
        <v>0</v>
      </c>
      <c r="K14" s="23">
        <v>0</v>
      </c>
      <c r="L14" s="23">
        <v>0</v>
      </c>
      <c r="M14" s="22">
        <v>0</v>
      </c>
      <c r="N14" s="89">
        <v>0</v>
      </c>
    </row>
    <row r="15" spans="1:14" ht="13.8" x14ac:dyDescent="0.25">
      <c r="A15" s="109"/>
      <c r="B15" s="10" t="s">
        <v>21</v>
      </c>
      <c r="C15" s="13" t="s">
        <v>20</v>
      </c>
      <c r="D15" s="13" t="s">
        <v>20</v>
      </c>
      <c r="E15" s="13" t="s">
        <v>20</v>
      </c>
      <c r="F15" s="13" t="s">
        <v>20</v>
      </c>
      <c r="G15" s="13" t="s">
        <v>20</v>
      </c>
      <c r="H15" s="96">
        <v>0</v>
      </c>
      <c r="I15" s="22">
        <v>0</v>
      </c>
      <c r="J15" s="23">
        <v>0</v>
      </c>
      <c r="K15" s="23">
        <v>0</v>
      </c>
      <c r="L15" s="23">
        <v>0</v>
      </c>
      <c r="M15" s="22">
        <v>0</v>
      </c>
      <c r="N15" s="89">
        <v>0</v>
      </c>
    </row>
    <row r="16" spans="1:14" ht="13.8" x14ac:dyDescent="0.25">
      <c r="A16" s="109"/>
      <c r="B16" s="10" t="s">
        <v>22</v>
      </c>
      <c r="C16" s="13" t="s">
        <v>20</v>
      </c>
      <c r="D16" s="13" t="s">
        <v>20</v>
      </c>
      <c r="E16" s="13" t="s">
        <v>20</v>
      </c>
      <c r="F16" s="13" t="s">
        <v>20</v>
      </c>
      <c r="G16" s="13" t="s">
        <v>20</v>
      </c>
      <c r="H16" s="14" t="s">
        <v>26</v>
      </c>
      <c r="I16" s="24" t="s">
        <v>26</v>
      </c>
      <c r="J16" s="23">
        <v>0</v>
      </c>
      <c r="K16" s="23">
        <v>0</v>
      </c>
      <c r="L16" s="23">
        <v>0</v>
      </c>
      <c r="M16" s="22">
        <v>0</v>
      </c>
      <c r="N16" s="89">
        <v>0</v>
      </c>
    </row>
    <row r="17" spans="1:14" ht="21" customHeight="1" x14ac:dyDescent="0.25">
      <c r="A17" s="110"/>
      <c r="B17" s="16" t="s">
        <v>23</v>
      </c>
      <c r="C17" s="17"/>
      <c r="D17" s="17"/>
      <c r="E17" s="17"/>
      <c r="F17" s="17"/>
      <c r="G17" s="17"/>
      <c r="H17" s="25">
        <f t="shared" ref="H17" si="2">SUM(H13:H16)</f>
        <v>1048827</v>
      </c>
      <c r="I17" s="26">
        <f t="shared" ref="I17:M17" si="3">SUM(I13:I16)</f>
        <v>1262298.1200000001</v>
      </c>
      <c r="J17" s="25">
        <f t="shared" si="3"/>
        <v>1544606</v>
      </c>
      <c r="K17" s="25">
        <f t="shared" si="3"/>
        <v>1675496</v>
      </c>
      <c r="L17" s="25">
        <f t="shared" si="3"/>
        <v>1751502</v>
      </c>
      <c r="M17" s="26">
        <f t="shared" si="3"/>
        <v>1751502</v>
      </c>
      <c r="N17" s="90">
        <f>N13</f>
        <v>1751502</v>
      </c>
    </row>
    <row r="18" spans="1:14" ht="51" customHeight="1" x14ac:dyDescent="0.25">
      <c r="A18" s="108"/>
      <c r="B18" s="9" t="s">
        <v>27</v>
      </c>
      <c r="C18" s="17"/>
      <c r="D18" s="17"/>
      <c r="E18" s="17"/>
      <c r="F18" s="20"/>
      <c r="G18" s="20"/>
      <c r="H18" s="23"/>
      <c r="I18" s="22"/>
      <c r="J18" s="23"/>
      <c r="K18" s="23"/>
      <c r="L18" s="23"/>
      <c r="M18" s="83"/>
      <c r="N18" s="89"/>
    </row>
    <row r="19" spans="1:14" ht="21" customHeight="1" x14ac:dyDescent="0.25">
      <c r="A19" s="109"/>
      <c r="B19" s="10" t="s">
        <v>17</v>
      </c>
      <c r="C19" s="11">
        <v>901</v>
      </c>
      <c r="D19" s="12" t="s">
        <v>18</v>
      </c>
      <c r="E19" s="11">
        <v>0</v>
      </c>
      <c r="F19" s="11">
        <v>11</v>
      </c>
      <c r="G19" s="13">
        <v>80040</v>
      </c>
      <c r="H19" s="27">
        <v>17339814.68</v>
      </c>
      <c r="I19" s="27">
        <v>16822708</v>
      </c>
      <c r="J19" s="27">
        <v>21629697.07</v>
      </c>
      <c r="K19" s="27">
        <v>20542466</v>
      </c>
      <c r="L19" s="27">
        <v>22198962</v>
      </c>
      <c r="M19" s="85">
        <v>22198962</v>
      </c>
      <c r="N19" s="89">
        <v>22198962</v>
      </c>
    </row>
    <row r="20" spans="1:14" ht="24.6" customHeight="1" x14ac:dyDescent="0.25">
      <c r="A20" s="109"/>
      <c r="B20" s="10" t="s">
        <v>25</v>
      </c>
      <c r="C20" s="13" t="s">
        <v>20</v>
      </c>
      <c r="D20" s="13" t="s">
        <v>20</v>
      </c>
      <c r="E20" s="13" t="s">
        <v>20</v>
      </c>
      <c r="F20" s="13" t="s">
        <v>20</v>
      </c>
      <c r="G20" s="13" t="s">
        <v>20</v>
      </c>
      <c r="H20" s="96" t="s">
        <v>26</v>
      </c>
      <c r="I20" s="22">
        <v>0</v>
      </c>
      <c r="J20" s="23">
        <v>0</v>
      </c>
      <c r="K20" s="23">
        <v>0</v>
      </c>
      <c r="L20" s="23">
        <v>0</v>
      </c>
      <c r="M20" s="22">
        <v>0</v>
      </c>
      <c r="N20" s="89">
        <v>0</v>
      </c>
    </row>
    <row r="21" spans="1:14" ht="13.8" x14ac:dyDescent="0.25">
      <c r="A21" s="109"/>
      <c r="B21" s="10" t="s">
        <v>21</v>
      </c>
      <c r="C21" s="13" t="s">
        <v>20</v>
      </c>
      <c r="D21" s="13" t="s">
        <v>20</v>
      </c>
      <c r="E21" s="13" t="s">
        <v>20</v>
      </c>
      <c r="F21" s="13" t="s">
        <v>20</v>
      </c>
      <c r="G21" s="13" t="s">
        <v>20</v>
      </c>
      <c r="H21" s="23">
        <v>0</v>
      </c>
      <c r="I21" s="22">
        <v>0</v>
      </c>
      <c r="J21" s="23">
        <v>0</v>
      </c>
      <c r="K21" s="23">
        <v>0</v>
      </c>
      <c r="L21" s="23">
        <v>0</v>
      </c>
      <c r="M21" s="22">
        <v>0</v>
      </c>
      <c r="N21" s="89">
        <v>0</v>
      </c>
    </row>
    <row r="22" spans="1:14" ht="13.8" x14ac:dyDescent="0.25">
      <c r="A22" s="109"/>
      <c r="B22" s="10" t="s">
        <v>22</v>
      </c>
      <c r="C22" s="13" t="s">
        <v>20</v>
      </c>
      <c r="D22" s="13" t="s">
        <v>20</v>
      </c>
      <c r="E22" s="13" t="s">
        <v>20</v>
      </c>
      <c r="F22" s="13" t="s">
        <v>20</v>
      </c>
      <c r="G22" s="13" t="s">
        <v>20</v>
      </c>
      <c r="H22" s="28" t="s">
        <v>26</v>
      </c>
      <c r="I22" s="29" t="s">
        <v>26</v>
      </c>
      <c r="J22" s="23">
        <v>0</v>
      </c>
      <c r="K22" s="23">
        <v>0</v>
      </c>
      <c r="L22" s="23">
        <v>0</v>
      </c>
      <c r="M22" s="22">
        <v>0</v>
      </c>
      <c r="N22" s="89">
        <v>0</v>
      </c>
    </row>
    <row r="23" spans="1:14" ht="18" customHeight="1" x14ac:dyDescent="0.25">
      <c r="A23" s="110"/>
      <c r="B23" s="16" t="s">
        <v>23</v>
      </c>
      <c r="C23" s="17"/>
      <c r="D23" s="17"/>
      <c r="E23" s="17"/>
      <c r="F23" s="17"/>
      <c r="G23" s="17"/>
      <c r="H23" s="25">
        <f t="shared" ref="H23" si="4">SUM(H19:H22)</f>
        <v>17339814.68</v>
      </c>
      <c r="I23" s="26">
        <f t="shared" ref="I23:M23" si="5">SUM(I19:I22)</f>
        <v>16822708</v>
      </c>
      <c r="J23" s="25">
        <f t="shared" si="5"/>
        <v>21629697.07</v>
      </c>
      <c r="K23" s="25">
        <f t="shared" si="5"/>
        <v>20542466</v>
      </c>
      <c r="L23" s="25">
        <f t="shared" si="5"/>
        <v>22198962</v>
      </c>
      <c r="M23" s="26">
        <f t="shared" si="5"/>
        <v>22198962</v>
      </c>
      <c r="N23" s="90">
        <f>N19</f>
        <v>22198962</v>
      </c>
    </row>
    <row r="24" spans="1:14" ht="50.4" customHeight="1" x14ac:dyDescent="0.25">
      <c r="A24" s="108" t="s">
        <v>28</v>
      </c>
      <c r="B24" s="9" t="s">
        <v>29</v>
      </c>
      <c r="C24" s="17"/>
      <c r="D24" s="17"/>
      <c r="E24" s="17"/>
      <c r="F24" s="20"/>
      <c r="G24" s="20"/>
      <c r="H24" s="23"/>
      <c r="I24" s="22"/>
      <c r="J24" s="23"/>
      <c r="K24" s="23"/>
      <c r="L24" s="23"/>
      <c r="M24" s="83"/>
      <c r="N24" s="89"/>
    </row>
    <row r="25" spans="1:14" ht="24" customHeight="1" x14ac:dyDescent="0.25">
      <c r="A25" s="109"/>
      <c r="B25" s="10" t="s">
        <v>17</v>
      </c>
      <c r="C25" s="11">
        <v>901</v>
      </c>
      <c r="D25" s="12" t="s">
        <v>18</v>
      </c>
      <c r="E25" s="11">
        <v>0</v>
      </c>
      <c r="F25" s="11">
        <v>11</v>
      </c>
      <c r="G25" s="13">
        <v>80700</v>
      </c>
      <c r="H25" s="27">
        <v>200000</v>
      </c>
      <c r="I25" s="27">
        <v>160000</v>
      </c>
      <c r="J25" s="27">
        <v>0</v>
      </c>
      <c r="K25" s="27">
        <v>0</v>
      </c>
      <c r="L25" s="27">
        <v>0</v>
      </c>
      <c r="M25" s="85">
        <v>0</v>
      </c>
      <c r="N25" s="89">
        <v>0</v>
      </c>
    </row>
    <row r="26" spans="1:14" ht="13.8" x14ac:dyDescent="0.25">
      <c r="A26" s="109"/>
      <c r="B26" s="10" t="s">
        <v>17</v>
      </c>
      <c r="C26" s="11">
        <v>901</v>
      </c>
      <c r="D26" s="12" t="s">
        <v>18</v>
      </c>
      <c r="E26" s="11">
        <v>0</v>
      </c>
      <c r="F26" s="11">
        <v>11</v>
      </c>
      <c r="G26" s="13">
        <v>80100</v>
      </c>
      <c r="H26" s="27">
        <v>0</v>
      </c>
      <c r="I26" s="27">
        <v>0</v>
      </c>
      <c r="J26" s="27">
        <v>174000</v>
      </c>
      <c r="K26" s="27">
        <v>174000</v>
      </c>
      <c r="L26" s="27">
        <v>174000</v>
      </c>
      <c r="M26" s="85">
        <v>174000</v>
      </c>
      <c r="N26" s="89">
        <v>174000</v>
      </c>
    </row>
    <row r="27" spans="1:14" ht="13.8" x14ac:dyDescent="0.25">
      <c r="A27" s="109"/>
      <c r="B27" s="10" t="s">
        <v>25</v>
      </c>
      <c r="C27" s="13" t="s">
        <v>20</v>
      </c>
      <c r="D27" s="13" t="s">
        <v>20</v>
      </c>
      <c r="E27" s="13" t="s">
        <v>20</v>
      </c>
      <c r="F27" s="13" t="s">
        <v>20</v>
      </c>
      <c r="G27" s="13" t="s">
        <v>20</v>
      </c>
      <c r="H27" s="28" t="s">
        <v>26</v>
      </c>
      <c r="I27" s="29" t="s">
        <v>26</v>
      </c>
      <c r="J27" s="23">
        <v>0</v>
      </c>
      <c r="K27" s="23">
        <v>0</v>
      </c>
      <c r="L27" s="23">
        <v>0</v>
      </c>
      <c r="M27" s="22">
        <v>0</v>
      </c>
      <c r="N27" s="89">
        <v>0</v>
      </c>
    </row>
    <row r="28" spans="1:14" ht="13.8" x14ac:dyDescent="0.25">
      <c r="A28" s="109"/>
      <c r="B28" s="30" t="s">
        <v>21</v>
      </c>
      <c r="C28" s="13" t="s">
        <v>20</v>
      </c>
      <c r="D28" s="13" t="s">
        <v>20</v>
      </c>
      <c r="E28" s="13" t="s">
        <v>20</v>
      </c>
      <c r="F28" s="13" t="s">
        <v>20</v>
      </c>
      <c r="G28" s="13" t="s">
        <v>20</v>
      </c>
      <c r="H28" s="28" t="s">
        <v>26</v>
      </c>
      <c r="I28" s="29" t="s">
        <v>26</v>
      </c>
      <c r="J28" s="23">
        <v>0</v>
      </c>
      <c r="K28" s="23">
        <v>0</v>
      </c>
      <c r="L28" s="23">
        <v>0</v>
      </c>
      <c r="M28" s="22">
        <v>0</v>
      </c>
      <c r="N28" s="89">
        <v>0</v>
      </c>
    </row>
    <row r="29" spans="1:14" ht="19.5" customHeight="1" x14ac:dyDescent="0.25">
      <c r="A29" s="109"/>
      <c r="B29" s="10" t="s">
        <v>22</v>
      </c>
      <c r="C29" s="13" t="s">
        <v>20</v>
      </c>
      <c r="D29" s="13" t="s">
        <v>20</v>
      </c>
      <c r="E29" s="13" t="s">
        <v>20</v>
      </c>
      <c r="F29" s="13" t="s">
        <v>20</v>
      </c>
      <c r="G29" s="13" t="s">
        <v>20</v>
      </c>
      <c r="H29" s="28" t="s">
        <v>26</v>
      </c>
      <c r="I29" s="29" t="s">
        <v>26</v>
      </c>
      <c r="J29" s="23">
        <v>0</v>
      </c>
      <c r="K29" s="23">
        <v>0</v>
      </c>
      <c r="L29" s="23">
        <v>0</v>
      </c>
      <c r="M29" s="22">
        <v>0</v>
      </c>
      <c r="N29" s="89">
        <v>0</v>
      </c>
    </row>
    <row r="30" spans="1:14" ht="19.2" customHeight="1" x14ac:dyDescent="0.25">
      <c r="A30" s="110"/>
      <c r="B30" s="16" t="s">
        <v>23</v>
      </c>
      <c r="C30" s="17"/>
      <c r="D30" s="17"/>
      <c r="E30" s="17"/>
      <c r="F30" s="17"/>
      <c r="G30" s="17"/>
      <c r="H30" s="25">
        <f>SUM(H25:H29)</f>
        <v>200000</v>
      </c>
      <c r="I30" s="26">
        <f>SUM(I25:I29)</f>
        <v>160000</v>
      </c>
      <c r="J30" s="25">
        <f>J26</f>
        <v>174000</v>
      </c>
      <c r="K30" s="25">
        <f>SUM(K26:K29)</f>
        <v>174000</v>
      </c>
      <c r="L30" s="25">
        <f>SUM(L26:L29)</f>
        <v>174000</v>
      </c>
      <c r="M30" s="26">
        <f>SUM(M26:M29)</f>
        <v>174000</v>
      </c>
      <c r="N30" s="90">
        <f>N26</f>
        <v>174000</v>
      </c>
    </row>
    <row r="31" spans="1:14" ht="81" customHeight="1" x14ac:dyDescent="0.25">
      <c r="A31" s="76"/>
      <c r="B31" s="74" t="s">
        <v>100</v>
      </c>
      <c r="C31" s="17"/>
      <c r="D31" s="17"/>
      <c r="E31" s="17"/>
      <c r="F31" s="20"/>
      <c r="G31" s="20"/>
      <c r="H31" s="18"/>
      <c r="I31" s="19"/>
      <c r="J31" s="18"/>
      <c r="K31" s="18"/>
      <c r="L31" s="18"/>
      <c r="M31" s="19"/>
      <c r="N31" s="89"/>
    </row>
    <row r="32" spans="1:14" ht="16.2" customHeight="1" x14ac:dyDescent="0.25">
      <c r="A32" s="76"/>
      <c r="B32" s="10" t="s">
        <v>17</v>
      </c>
      <c r="C32" s="11">
        <v>901</v>
      </c>
      <c r="D32" s="12" t="s">
        <v>18</v>
      </c>
      <c r="E32" s="11">
        <v>0</v>
      </c>
      <c r="F32" s="11">
        <v>11</v>
      </c>
      <c r="G32" s="44">
        <v>80930</v>
      </c>
      <c r="H32" s="28" t="s">
        <v>26</v>
      </c>
      <c r="I32" s="29" t="s">
        <v>26</v>
      </c>
      <c r="J32" s="14">
        <v>0</v>
      </c>
      <c r="K32" s="14">
        <v>15756144.689999999</v>
      </c>
      <c r="L32" s="14">
        <v>0</v>
      </c>
      <c r="M32" s="15">
        <v>0</v>
      </c>
      <c r="N32" s="89">
        <v>0</v>
      </c>
    </row>
    <row r="33" spans="1:14" ht="21.6" customHeight="1" x14ac:dyDescent="0.25">
      <c r="A33" s="76"/>
      <c r="B33" s="10" t="s">
        <v>25</v>
      </c>
      <c r="C33" s="13" t="s">
        <v>20</v>
      </c>
      <c r="D33" s="13" t="s">
        <v>20</v>
      </c>
      <c r="E33" s="13" t="s">
        <v>20</v>
      </c>
      <c r="F33" s="13" t="s">
        <v>20</v>
      </c>
      <c r="G33" s="13" t="s">
        <v>20</v>
      </c>
      <c r="H33" s="28" t="s">
        <v>26</v>
      </c>
      <c r="I33" s="29" t="s">
        <v>26</v>
      </c>
      <c r="J33" s="14">
        <v>0</v>
      </c>
      <c r="K33" s="14">
        <v>0</v>
      </c>
      <c r="L33" s="14">
        <v>0</v>
      </c>
      <c r="M33" s="15">
        <v>0</v>
      </c>
      <c r="N33" s="89">
        <v>0</v>
      </c>
    </row>
    <row r="34" spans="1:14" ht="20.399999999999999" customHeight="1" x14ac:dyDescent="0.25">
      <c r="A34" s="76"/>
      <c r="B34" s="10" t="s">
        <v>21</v>
      </c>
      <c r="C34" s="13" t="s">
        <v>20</v>
      </c>
      <c r="D34" s="13" t="s">
        <v>20</v>
      </c>
      <c r="E34" s="13" t="s">
        <v>20</v>
      </c>
      <c r="F34" s="13" t="s">
        <v>20</v>
      </c>
      <c r="G34" s="13" t="s">
        <v>20</v>
      </c>
      <c r="H34" s="28" t="s">
        <v>26</v>
      </c>
      <c r="I34" s="29" t="s">
        <v>26</v>
      </c>
      <c r="J34" s="14">
        <v>0</v>
      </c>
      <c r="K34" s="14">
        <v>0</v>
      </c>
      <c r="L34" s="14">
        <v>0</v>
      </c>
      <c r="M34" s="15">
        <v>0</v>
      </c>
      <c r="N34" s="89">
        <v>0</v>
      </c>
    </row>
    <row r="35" spans="1:14" ht="16.95" customHeight="1" x14ac:dyDescent="0.25">
      <c r="A35" s="76"/>
      <c r="B35" s="10" t="s">
        <v>22</v>
      </c>
      <c r="C35" s="13" t="s">
        <v>20</v>
      </c>
      <c r="D35" s="13" t="s">
        <v>20</v>
      </c>
      <c r="E35" s="13" t="s">
        <v>20</v>
      </c>
      <c r="F35" s="13" t="s">
        <v>20</v>
      </c>
      <c r="G35" s="13" t="s">
        <v>20</v>
      </c>
      <c r="H35" s="28" t="s">
        <v>26</v>
      </c>
      <c r="I35" s="29" t="s">
        <v>26</v>
      </c>
      <c r="J35" s="14">
        <v>0</v>
      </c>
      <c r="K35" s="14">
        <v>0</v>
      </c>
      <c r="L35" s="14">
        <v>0</v>
      </c>
      <c r="M35" s="15">
        <v>0</v>
      </c>
      <c r="N35" s="89">
        <v>0</v>
      </c>
    </row>
    <row r="36" spans="1:14" ht="25.5" customHeight="1" x14ac:dyDescent="0.25">
      <c r="A36" s="76"/>
      <c r="B36" s="16" t="s">
        <v>23</v>
      </c>
      <c r="C36" s="17"/>
      <c r="D36" s="17"/>
      <c r="E36" s="17"/>
      <c r="F36" s="20"/>
      <c r="G36" s="20"/>
      <c r="H36" s="18" t="str">
        <f t="shared" ref="H36" si="6">H32</f>
        <v>0,00</v>
      </c>
      <c r="I36" s="18" t="str">
        <f t="shared" ref="I36:M36" si="7">I32</f>
        <v>0,00</v>
      </c>
      <c r="J36" s="18">
        <f t="shared" si="7"/>
        <v>0</v>
      </c>
      <c r="K36" s="18">
        <f t="shared" si="7"/>
        <v>15756144.689999999</v>
      </c>
      <c r="L36" s="18">
        <f t="shared" si="7"/>
        <v>0</v>
      </c>
      <c r="M36" s="19">
        <f t="shared" si="7"/>
        <v>0</v>
      </c>
      <c r="N36" s="90">
        <v>0</v>
      </c>
    </row>
    <row r="37" spans="1:14" ht="29.4" customHeight="1" x14ac:dyDescent="0.25">
      <c r="A37" s="80"/>
      <c r="B37" s="31" t="s">
        <v>30</v>
      </c>
      <c r="C37" s="17"/>
      <c r="D37" s="17"/>
      <c r="E37" s="17"/>
      <c r="F37" s="20"/>
      <c r="G37" s="20"/>
      <c r="H37" s="18"/>
      <c r="I37" s="19"/>
      <c r="J37" s="18"/>
      <c r="K37" s="18"/>
      <c r="L37" s="18"/>
      <c r="M37" s="19"/>
      <c r="N37" s="90"/>
    </row>
    <row r="38" spans="1:14" ht="21" customHeight="1" x14ac:dyDescent="0.25">
      <c r="A38" s="80"/>
      <c r="B38" s="30" t="s">
        <v>17</v>
      </c>
      <c r="C38" s="36">
        <v>901</v>
      </c>
      <c r="D38" s="37" t="s">
        <v>18</v>
      </c>
      <c r="E38" s="36">
        <v>0</v>
      </c>
      <c r="F38" s="36">
        <v>11</v>
      </c>
      <c r="G38" s="38">
        <v>81410</v>
      </c>
      <c r="H38" s="28">
        <v>65000</v>
      </c>
      <c r="I38" s="39">
        <v>65000</v>
      </c>
      <c r="J38" s="39">
        <v>65000</v>
      </c>
      <c r="K38" s="39">
        <v>78000</v>
      </c>
      <c r="L38" s="39">
        <v>78000</v>
      </c>
      <c r="M38" s="86">
        <v>78000</v>
      </c>
      <c r="N38" s="89">
        <v>78000</v>
      </c>
    </row>
    <row r="39" spans="1:14" ht="16.95" customHeight="1" x14ac:dyDescent="0.25">
      <c r="A39" s="80"/>
      <c r="B39" s="30" t="s">
        <v>25</v>
      </c>
      <c r="C39" s="13" t="s">
        <v>20</v>
      </c>
      <c r="D39" s="13" t="s">
        <v>20</v>
      </c>
      <c r="E39" s="13" t="s">
        <v>20</v>
      </c>
      <c r="F39" s="13" t="s">
        <v>20</v>
      </c>
      <c r="G39" s="38" t="s">
        <v>20</v>
      </c>
      <c r="H39" s="28" t="s">
        <v>26</v>
      </c>
      <c r="I39" s="40" t="s">
        <v>26</v>
      </c>
      <c r="J39" s="34">
        <v>0</v>
      </c>
      <c r="K39" s="34">
        <v>0</v>
      </c>
      <c r="L39" s="34">
        <v>0</v>
      </c>
      <c r="M39" s="35">
        <v>0</v>
      </c>
      <c r="N39" s="89">
        <v>0</v>
      </c>
    </row>
    <row r="40" spans="1:14" ht="18.600000000000001" customHeight="1" x14ac:dyDescent="0.25">
      <c r="A40" s="80"/>
      <c r="B40" s="30" t="s">
        <v>21</v>
      </c>
      <c r="C40" s="13" t="s">
        <v>20</v>
      </c>
      <c r="D40" s="13" t="s">
        <v>20</v>
      </c>
      <c r="E40" s="13" t="s">
        <v>20</v>
      </c>
      <c r="F40" s="13" t="s">
        <v>20</v>
      </c>
      <c r="G40" s="38" t="s">
        <v>20</v>
      </c>
      <c r="H40" s="28" t="s">
        <v>26</v>
      </c>
      <c r="I40" s="40" t="s">
        <v>26</v>
      </c>
      <c r="J40" s="34">
        <v>0</v>
      </c>
      <c r="K40" s="34">
        <v>0</v>
      </c>
      <c r="L40" s="34">
        <v>0</v>
      </c>
      <c r="M40" s="35">
        <v>0</v>
      </c>
      <c r="N40" s="89">
        <v>0</v>
      </c>
    </row>
    <row r="41" spans="1:14" ht="15" customHeight="1" x14ac:dyDescent="0.25">
      <c r="A41" s="80"/>
      <c r="B41" s="30" t="s">
        <v>22</v>
      </c>
      <c r="C41" s="13" t="s">
        <v>20</v>
      </c>
      <c r="D41" s="13" t="s">
        <v>20</v>
      </c>
      <c r="E41" s="13" t="s">
        <v>20</v>
      </c>
      <c r="F41" s="13" t="s">
        <v>20</v>
      </c>
      <c r="G41" s="38" t="s">
        <v>20</v>
      </c>
      <c r="H41" s="28" t="s">
        <v>26</v>
      </c>
      <c r="I41" s="40" t="s">
        <v>26</v>
      </c>
      <c r="J41" s="34">
        <v>0</v>
      </c>
      <c r="K41" s="34">
        <v>0</v>
      </c>
      <c r="L41" s="34">
        <v>0</v>
      </c>
      <c r="M41" s="35">
        <v>0</v>
      </c>
      <c r="N41" s="89">
        <v>0</v>
      </c>
    </row>
    <row r="42" spans="1:14" ht="16.95" customHeight="1" x14ac:dyDescent="0.25">
      <c r="A42" s="80"/>
      <c r="B42" s="41" t="s">
        <v>23</v>
      </c>
      <c r="C42" s="32"/>
      <c r="D42" s="32"/>
      <c r="E42" s="32"/>
      <c r="F42" s="32"/>
      <c r="G42" s="32"/>
      <c r="H42" s="18">
        <f t="shared" ref="H42" si="8">H38</f>
        <v>65000</v>
      </c>
      <c r="I42" s="43">
        <f>SUM(I38:I41)</f>
        <v>65000</v>
      </c>
      <c r="J42" s="42">
        <f>SUM(J38:J41)</f>
        <v>65000</v>
      </c>
      <c r="K42" s="42">
        <f>SUM(K38:K41)</f>
        <v>78000</v>
      </c>
      <c r="L42" s="42">
        <f>SUM(L38:L41)</f>
        <v>78000</v>
      </c>
      <c r="M42" s="43">
        <f>SUM(M38:M41)</f>
        <v>78000</v>
      </c>
      <c r="N42" s="90">
        <f>N38</f>
        <v>78000</v>
      </c>
    </row>
    <row r="43" spans="1:14" ht="112.2" customHeight="1" x14ac:dyDescent="0.25">
      <c r="A43" s="78"/>
      <c r="B43" s="74" t="s">
        <v>108</v>
      </c>
      <c r="C43" s="17"/>
      <c r="D43" s="17"/>
      <c r="E43" s="17"/>
      <c r="F43" s="20"/>
      <c r="G43" s="20"/>
      <c r="H43" s="18"/>
      <c r="I43" s="19"/>
      <c r="J43" s="18"/>
      <c r="K43" s="18"/>
      <c r="L43" s="18"/>
      <c r="M43" s="19"/>
      <c r="N43" s="89"/>
    </row>
    <row r="44" spans="1:14" ht="18.600000000000001" customHeight="1" x14ac:dyDescent="0.25">
      <c r="A44" s="78"/>
      <c r="B44" s="10" t="s">
        <v>17</v>
      </c>
      <c r="C44" s="11">
        <v>901</v>
      </c>
      <c r="D44" s="12" t="s">
        <v>18</v>
      </c>
      <c r="E44" s="11">
        <v>0</v>
      </c>
      <c r="F44" s="11">
        <v>11</v>
      </c>
      <c r="G44" s="44">
        <v>84240</v>
      </c>
      <c r="H44" s="28" t="s">
        <v>26</v>
      </c>
      <c r="I44" s="29" t="s">
        <v>26</v>
      </c>
      <c r="J44" s="14">
        <v>0</v>
      </c>
      <c r="K44" s="14">
        <v>7048.61</v>
      </c>
      <c r="L44" s="14">
        <v>6327</v>
      </c>
      <c r="M44" s="15">
        <v>6327</v>
      </c>
      <c r="N44" s="89">
        <v>6327</v>
      </c>
    </row>
    <row r="45" spans="1:14" ht="17.399999999999999" customHeight="1" x14ac:dyDescent="0.25">
      <c r="A45" s="78"/>
      <c r="B45" s="10" t="s">
        <v>25</v>
      </c>
      <c r="C45" s="13" t="s">
        <v>20</v>
      </c>
      <c r="D45" s="13" t="s">
        <v>20</v>
      </c>
      <c r="E45" s="13" t="s">
        <v>20</v>
      </c>
      <c r="F45" s="13" t="s">
        <v>20</v>
      </c>
      <c r="G45" s="13" t="s">
        <v>20</v>
      </c>
      <c r="H45" s="28" t="s">
        <v>26</v>
      </c>
      <c r="I45" s="29" t="s">
        <v>26</v>
      </c>
      <c r="J45" s="14">
        <v>0</v>
      </c>
      <c r="K45" s="14">
        <v>0</v>
      </c>
      <c r="L45" s="14">
        <v>0</v>
      </c>
      <c r="M45" s="15">
        <v>0</v>
      </c>
      <c r="N45" s="89">
        <v>0</v>
      </c>
    </row>
    <row r="46" spans="1:14" ht="21.6" customHeight="1" x14ac:dyDescent="0.25">
      <c r="A46" s="78"/>
      <c r="B46" s="10" t="s">
        <v>21</v>
      </c>
      <c r="C46" s="13" t="s">
        <v>20</v>
      </c>
      <c r="D46" s="13" t="s">
        <v>20</v>
      </c>
      <c r="E46" s="13" t="s">
        <v>20</v>
      </c>
      <c r="F46" s="13" t="s">
        <v>20</v>
      </c>
      <c r="G46" s="13" t="s">
        <v>20</v>
      </c>
      <c r="H46" s="28" t="s">
        <v>26</v>
      </c>
      <c r="I46" s="29" t="s">
        <v>26</v>
      </c>
      <c r="J46" s="14">
        <v>0</v>
      </c>
      <c r="K46" s="14">
        <v>0</v>
      </c>
      <c r="L46" s="14">
        <v>0</v>
      </c>
      <c r="M46" s="15">
        <v>0</v>
      </c>
      <c r="N46" s="89">
        <v>0</v>
      </c>
    </row>
    <row r="47" spans="1:14" ht="18.600000000000001" customHeight="1" x14ac:dyDescent="0.25">
      <c r="A47" s="78"/>
      <c r="B47" s="10" t="s">
        <v>22</v>
      </c>
      <c r="C47" s="13" t="s">
        <v>20</v>
      </c>
      <c r="D47" s="13" t="s">
        <v>20</v>
      </c>
      <c r="E47" s="13" t="s">
        <v>20</v>
      </c>
      <c r="F47" s="13" t="s">
        <v>20</v>
      </c>
      <c r="G47" s="13" t="s">
        <v>20</v>
      </c>
      <c r="H47" s="28" t="s">
        <v>26</v>
      </c>
      <c r="I47" s="29" t="s">
        <v>26</v>
      </c>
      <c r="J47" s="14">
        <v>0</v>
      </c>
      <c r="K47" s="14">
        <v>0</v>
      </c>
      <c r="L47" s="14">
        <v>0</v>
      </c>
      <c r="M47" s="15">
        <v>0</v>
      </c>
      <c r="N47" s="89">
        <v>0</v>
      </c>
    </row>
    <row r="48" spans="1:14" ht="21" customHeight="1" x14ac:dyDescent="0.25">
      <c r="A48" s="78"/>
      <c r="B48" s="16" t="s">
        <v>23</v>
      </c>
      <c r="C48" s="17"/>
      <c r="D48" s="17"/>
      <c r="E48" s="17"/>
      <c r="F48" s="20"/>
      <c r="G48" s="20"/>
      <c r="H48" s="18" t="str">
        <f t="shared" ref="H48" si="9">H44</f>
        <v>0,00</v>
      </c>
      <c r="I48" s="18" t="str">
        <f t="shared" ref="I48:M48" si="10">I44</f>
        <v>0,00</v>
      </c>
      <c r="J48" s="18">
        <f t="shared" si="10"/>
        <v>0</v>
      </c>
      <c r="K48" s="18">
        <f t="shared" si="10"/>
        <v>7048.61</v>
      </c>
      <c r="L48" s="18">
        <f t="shared" si="10"/>
        <v>6327</v>
      </c>
      <c r="M48" s="19">
        <f t="shared" si="10"/>
        <v>6327</v>
      </c>
      <c r="N48" s="90">
        <f>N44</f>
        <v>6327</v>
      </c>
    </row>
    <row r="49" spans="1:14" ht="74.400000000000006" customHeight="1" x14ac:dyDescent="0.25">
      <c r="A49" s="78"/>
      <c r="B49" s="74" t="s">
        <v>102</v>
      </c>
      <c r="C49" s="17"/>
      <c r="D49" s="17"/>
      <c r="E49" s="17"/>
      <c r="F49" s="20"/>
      <c r="G49" s="20"/>
      <c r="H49" s="18"/>
      <c r="I49" s="19"/>
      <c r="J49" s="18"/>
      <c r="K49" s="18"/>
      <c r="L49" s="18"/>
      <c r="M49" s="19"/>
      <c r="N49" s="89"/>
    </row>
    <row r="50" spans="1:14" ht="21" customHeight="1" x14ac:dyDescent="0.25">
      <c r="A50" s="78"/>
      <c r="B50" s="10" t="s">
        <v>17</v>
      </c>
      <c r="C50" s="11">
        <v>901</v>
      </c>
      <c r="D50" s="12" t="s">
        <v>18</v>
      </c>
      <c r="E50" s="11">
        <v>0</v>
      </c>
      <c r="F50" s="11">
        <v>11</v>
      </c>
      <c r="G50" s="44">
        <v>84330</v>
      </c>
      <c r="H50" s="28" t="s">
        <v>26</v>
      </c>
      <c r="I50" s="29" t="s">
        <v>26</v>
      </c>
      <c r="J50" s="14">
        <v>0</v>
      </c>
      <c r="K50" s="14">
        <v>9353.7999999999993</v>
      </c>
      <c r="L50" s="14">
        <v>12704</v>
      </c>
      <c r="M50" s="15">
        <v>12704</v>
      </c>
      <c r="N50" s="89">
        <v>12704</v>
      </c>
    </row>
    <row r="51" spans="1:14" ht="21" customHeight="1" x14ac:dyDescent="0.25">
      <c r="A51" s="78"/>
      <c r="B51" s="10" t="s">
        <v>25</v>
      </c>
      <c r="C51" s="13" t="s">
        <v>20</v>
      </c>
      <c r="D51" s="13" t="s">
        <v>20</v>
      </c>
      <c r="E51" s="13" t="s">
        <v>20</v>
      </c>
      <c r="F51" s="13" t="s">
        <v>20</v>
      </c>
      <c r="G51" s="13" t="s">
        <v>20</v>
      </c>
      <c r="H51" s="28" t="s">
        <v>26</v>
      </c>
      <c r="I51" s="29" t="s">
        <v>26</v>
      </c>
      <c r="J51" s="14">
        <v>0</v>
      </c>
      <c r="K51" s="14">
        <v>0</v>
      </c>
      <c r="L51" s="14">
        <v>0</v>
      </c>
      <c r="M51" s="15">
        <v>0</v>
      </c>
      <c r="N51" s="89">
        <v>0</v>
      </c>
    </row>
    <row r="52" spans="1:14" ht="21" customHeight="1" x14ac:dyDescent="0.25">
      <c r="A52" s="78"/>
      <c r="B52" s="10" t="s">
        <v>21</v>
      </c>
      <c r="C52" s="13" t="s">
        <v>20</v>
      </c>
      <c r="D52" s="13" t="s">
        <v>20</v>
      </c>
      <c r="E52" s="13" t="s">
        <v>20</v>
      </c>
      <c r="F52" s="13" t="s">
        <v>20</v>
      </c>
      <c r="G52" s="13" t="s">
        <v>20</v>
      </c>
      <c r="H52" s="28" t="s">
        <v>26</v>
      </c>
      <c r="I52" s="29" t="s">
        <v>26</v>
      </c>
      <c r="J52" s="14">
        <v>0</v>
      </c>
      <c r="K52" s="14">
        <v>0</v>
      </c>
      <c r="L52" s="14">
        <v>0</v>
      </c>
      <c r="M52" s="15">
        <v>0</v>
      </c>
      <c r="N52" s="89">
        <v>0</v>
      </c>
    </row>
    <row r="53" spans="1:14" ht="21" customHeight="1" x14ac:dyDescent="0.25">
      <c r="A53" s="78"/>
      <c r="B53" s="10" t="s">
        <v>22</v>
      </c>
      <c r="C53" s="13" t="s">
        <v>20</v>
      </c>
      <c r="D53" s="13" t="s">
        <v>20</v>
      </c>
      <c r="E53" s="13" t="s">
        <v>20</v>
      </c>
      <c r="F53" s="13" t="s">
        <v>20</v>
      </c>
      <c r="G53" s="13" t="s">
        <v>20</v>
      </c>
      <c r="H53" s="28" t="s">
        <v>26</v>
      </c>
      <c r="I53" s="29" t="s">
        <v>26</v>
      </c>
      <c r="J53" s="14">
        <v>0</v>
      </c>
      <c r="K53" s="14">
        <v>0</v>
      </c>
      <c r="L53" s="14">
        <v>0</v>
      </c>
      <c r="M53" s="15">
        <v>0</v>
      </c>
      <c r="N53" s="89">
        <v>0</v>
      </c>
    </row>
    <row r="54" spans="1:14" ht="21" customHeight="1" x14ac:dyDescent="0.25">
      <c r="A54" s="78"/>
      <c r="B54" s="16" t="s">
        <v>23</v>
      </c>
      <c r="C54" s="17"/>
      <c r="D54" s="17"/>
      <c r="E54" s="17"/>
      <c r="F54" s="20"/>
      <c r="G54" s="20"/>
      <c r="H54" s="18" t="str">
        <f t="shared" ref="H54" si="11">H50</f>
        <v>0,00</v>
      </c>
      <c r="I54" s="18" t="str">
        <f t="shared" ref="I54:M54" si="12">I50</f>
        <v>0,00</v>
      </c>
      <c r="J54" s="18">
        <f t="shared" si="12"/>
        <v>0</v>
      </c>
      <c r="K54" s="18">
        <f t="shared" si="12"/>
        <v>9353.7999999999993</v>
      </c>
      <c r="L54" s="18">
        <f t="shared" si="12"/>
        <v>12704</v>
      </c>
      <c r="M54" s="19">
        <f t="shared" si="12"/>
        <v>12704</v>
      </c>
      <c r="N54" s="90">
        <f>N50</f>
        <v>12704</v>
      </c>
    </row>
    <row r="55" spans="1:14" ht="262.2" customHeight="1" x14ac:dyDescent="0.25">
      <c r="A55" s="78"/>
      <c r="B55" s="74" t="s">
        <v>103</v>
      </c>
      <c r="C55" s="17"/>
      <c r="D55" s="17"/>
      <c r="E55" s="17"/>
      <c r="F55" s="20"/>
      <c r="G55" s="20"/>
      <c r="H55" s="34"/>
      <c r="I55" s="19"/>
      <c r="J55" s="18"/>
      <c r="K55" s="18"/>
      <c r="L55" s="18"/>
      <c r="M55" s="19"/>
      <c r="N55" s="89"/>
    </row>
    <row r="56" spans="1:14" ht="17.399999999999999" customHeight="1" x14ac:dyDescent="0.25">
      <c r="A56" s="78"/>
      <c r="B56" s="10" t="s">
        <v>17</v>
      </c>
      <c r="C56" s="11">
        <v>901</v>
      </c>
      <c r="D56" s="12" t="s">
        <v>18</v>
      </c>
      <c r="E56" s="11">
        <v>0</v>
      </c>
      <c r="F56" s="11">
        <v>11</v>
      </c>
      <c r="G56" s="44">
        <v>84350</v>
      </c>
      <c r="H56" s="39">
        <v>0</v>
      </c>
      <c r="I56" s="29" t="s">
        <v>26</v>
      </c>
      <c r="J56" s="14">
        <v>0</v>
      </c>
      <c r="K56" s="14">
        <v>7913.78</v>
      </c>
      <c r="L56" s="14">
        <v>7033</v>
      </c>
      <c r="M56" s="15">
        <v>7033</v>
      </c>
      <c r="N56" s="89">
        <v>7033</v>
      </c>
    </row>
    <row r="57" spans="1:14" ht="21" customHeight="1" x14ac:dyDescent="0.25">
      <c r="A57" s="78"/>
      <c r="B57" s="10" t="s">
        <v>25</v>
      </c>
      <c r="C57" s="13" t="s">
        <v>20</v>
      </c>
      <c r="D57" s="13" t="s">
        <v>20</v>
      </c>
      <c r="E57" s="13" t="s">
        <v>20</v>
      </c>
      <c r="F57" s="13" t="s">
        <v>20</v>
      </c>
      <c r="G57" s="13" t="s">
        <v>20</v>
      </c>
      <c r="H57" s="97" t="s">
        <v>26</v>
      </c>
      <c r="I57" s="29" t="s">
        <v>26</v>
      </c>
      <c r="J57" s="14">
        <v>0</v>
      </c>
      <c r="K57" s="14">
        <v>0</v>
      </c>
      <c r="L57" s="14">
        <v>0</v>
      </c>
      <c r="M57" s="15">
        <v>0</v>
      </c>
      <c r="N57" s="89">
        <v>0</v>
      </c>
    </row>
    <row r="58" spans="1:14" ht="17.399999999999999" customHeight="1" x14ac:dyDescent="0.25">
      <c r="A58" s="78"/>
      <c r="B58" s="10" t="s">
        <v>21</v>
      </c>
      <c r="C58" s="13" t="s">
        <v>20</v>
      </c>
      <c r="D58" s="13" t="s">
        <v>20</v>
      </c>
      <c r="E58" s="13" t="s">
        <v>20</v>
      </c>
      <c r="F58" s="13" t="s">
        <v>20</v>
      </c>
      <c r="G58" s="13" t="s">
        <v>20</v>
      </c>
      <c r="H58" s="97" t="s">
        <v>26</v>
      </c>
      <c r="I58" s="29" t="s">
        <v>26</v>
      </c>
      <c r="J58" s="14">
        <v>0</v>
      </c>
      <c r="K58" s="14">
        <v>0</v>
      </c>
      <c r="L58" s="14">
        <v>0</v>
      </c>
      <c r="M58" s="15">
        <v>0</v>
      </c>
      <c r="N58" s="89">
        <v>0</v>
      </c>
    </row>
    <row r="59" spans="1:14" ht="19.2" customHeight="1" x14ac:dyDescent="0.25">
      <c r="A59" s="78"/>
      <c r="B59" s="10" t="s">
        <v>22</v>
      </c>
      <c r="C59" s="13" t="s">
        <v>20</v>
      </c>
      <c r="D59" s="13" t="s">
        <v>20</v>
      </c>
      <c r="E59" s="13" t="s">
        <v>20</v>
      </c>
      <c r="F59" s="13" t="s">
        <v>20</v>
      </c>
      <c r="G59" s="13" t="s">
        <v>20</v>
      </c>
      <c r="H59" s="97" t="s">
        <v>26</v>
      </c>
      <c r="I59" s="29" t="s">
        <v>26</v>
      </c>
      <c r="J59" s="14">
        <v>0</v>
      </c>
      <c r="K59" s="14">
        <v>0</v>
      </c>
      <c r="L59" s="14">
        <v>0</v>
      </c>
      <c r="M59" s="15">
        <v>0</v>
      </c>
      <c r="N59" s="89">
        <v>0</v>
      </c>
    </row>
    <row r="60" spans="1:14" ht="13.2" customHeight="1" x14ac:dyDescent="0.25">
      <c r="A60" s="78"/>
      <c r="B60" s="16" t="s">
        <v>23</v>
      </c>
      <c r="C60" s="17"/>
      <c r="D60" s="17"/>
      <c r="E60" s="17"/>
      <c r="F60" s="20"/>
      <c r="G60" s="20"/>
      <c r="H60" s="42">
        <f t="shared" ref="H60" si="13">SUM(H56:H59)</f>
        <v>0</v>
      </c>
      <c r="I60" s="18" t="str">
        <f t="shared" ref="I60:M60" si="14">I56</f>
        <v>0,00</v>
      </c>
      <c r="J60" s="18">
        <f t="shared" si="14"/>
        <v>0</v>
      </c>
      <c r="K60" s="18">
        <f t="shared" si="14"/>
        <v>7913.78</v>
      </c>
      <c r="L60" s="18">
        <f t="shared" si="14"/>
        <v>7033</v>
      </c>
      <c r="M60" s="19">
        <f t="shared" si="14"/>
        <v>7033</v>
      </c>
      <c r="N60" s="90">
        <f>N56</f>
        <v>7033</v>
      </c>
    </row>
    <row r="61" spans="1:14" ht="13.2" customHeight="1" x14ac:dyDescent="0.25">
      <c r="A61" s="80"/>
      <c r="B61" s="73"/>
      <c r="C61" s="17"/>
      <c r="D61" s="17"/>
      <c r="E61" s="17"/>
      <c r="F61" s="20"/>
      <c r="G61" s="20"/>
      <c r="H61" s="34"/>
      <c r="I61" s="19"/>
      <c r="J61" s="18"/>
      <c r="K61" s="18"/>
      <c r="L61" s="18"/>
      <c r="M61" s="19"/>
      <c r="N61" s="90"/>
    </row>
    <row r="62" spans="1:14" ht="43.2" customHeight="1" x14ac:dyDescent="0.25">
      <c r="A62" s="77"/>
      <c r="B62" s="31" t="s">
        <v>99</v>
      </c>
      <c r="C62" s="32"/>
      <c r="D62" s="32"/>
      <c r="E62" s="32"/>
      <c r="F62" s="33"/>
      <c r="G62" s="33"/>
      <c r="H62" s="39">
        <v>0</v>
      </c>
      <c r="I62" s="35"/>
      <c r="J62" s="34"/>
      <c r="K62" s="34"/>
      <c r="L62" s="34"/>
      <c r="M62" s="82"/>
      <c r="N62" s="89"/>
    </row>
    <row r="63" spans="1:14" ht="19.2" customHeight="1" x14ac:dyDescent="0.25">
      <c r="A63" s="77"/>
      <c r="B63" s="30" t="s">
        <v>17</v>
      </c>
      <c r="C63" s="36">
        <v>901</v>
      </c>
      <c r="D63" s="37" t="s">
        <v>18</v>
      </c>
      <c r="E63" s="36">
        <v>0</v>
      </c>
      <c r="F63" s="36">
        <v>11</v>
      </c>
      <c r="G63" s="38">
        <v>80920</v>
      </c>
      <c r="H63" s="97" t="s">
        <v>26</v>
      </c>
      <c r="I63" s="39">
        <v>0</v>
      </c>
      <c r="J63" s="39">
        <v>0</v>
      </c>
      <c r="K63" s="39">
        <v>13434.66</v>
      </c>
      <c r="L63" s="39">
        <v>0</v>
      </c>
      <c r="M63" s="86">
        <v>0</v>
      </c>
      <c r="N63" s="89">
        <v>0</v>
      </c>
    </row>
    <row r="64" spans="1:14" ht="17.399999999999999" customHeight="1" x14ac:dyDescent="0.25">
      <c r="A64" s="77"/>
      <c r="B64" s="30" t="s">
        <v>25</v>
      </c>
      <c r="C64" s="13" t="s">
        <v>20</v>
      </c>
      <c r="D64" s="13" t="s">
        <v>20</v>
      </c>
      <c r="E64" s="13" t="s">
        <v>20</v>
      </c>
      <c r="F64" s="13" t="s">
        <v>20</v>
      </c>
      <c r="G64" s="38" t="s">
        <v>20</v>
      </c>
      <c r="H64" s="97" t="s">
        <v>26</v>
      </c>
      <c r="I64" s="40" t="s">
        <v>26</v>
      </c>
      <c r="J64" s="34">
        <v>0</v>
      </c>
      <c r="K64" s="34">
        <v>0</v>
      </c>
      <c r="L64" s="34">
        <v>0</v>
      </c>
      <c r="M64" s="35">
        <v>0</v>
      </c>
      <c r="N64" s="89">
        <v>0</v>
      </c>
    </row>
    <row r="65" spans="1:14" ht="20.399999999999999" customHeight="1" x14ac:dyDescent="0.25">
      <c r="A65" s="77"/>
      <c r="B65" s="30" t="s">
        <v>21</v>
      </c>
      <c r="C65" s="13" t="s">
        <v>20</v>
      </c>
      <c r="D65" s="13" t="s">
        <v>20</v>
      </c>
      <c r="E65" s="13" t="s">
        <v>20</v>
      </c>
      <c r="F65" s="13" t="s">
        <v>20</v>
      </c>
      <c r="G65" s="38" t="s">
        <v>20</v>
      </c>
      <c r="H65" s="97" t="s">
        <v>26</v>
      </c>
      <c r="I65" s="40" t="s">
        <v>26</v>
      </c>
      <c r="J65" s="34">
        <v>0</v>
      </c>
      <c r="K65" s="34">
        <v>0</v>
      </c>
      <c r="L65" s="34">
        <v>0</v>
      </c>
      <c r="M65" s="35">
        <v>0</v>
      </c>
      <c r="N65" s="89">
        <v>0</v>
      </c>
    </row>
    <row r="66" spans="1:14" ht="17.399999999999999" customHeight="1" x14ac:dyDescent="0.25">
      <c r="A66" s="77"/>
      <c r="B66" s="30" t="s">
        <v>22</v>
      </c>
      <c r="C66" s="13" t="s">
        <v>20</v>
      </c>
      <c r="D66" s="13" t="s">
        <v>20</v>
      </c>
      <c r="E66" s="13" t="s">
        <v>20</v>
      </c>
      <c r="F66" s="13" t="s">
        <v>20</v>
      </c>
      <c r="G66" s="38" t="s">
        <v>20</v>
      </c>
      <c r="H66" s="42">
        <f t="shared" ref="H66" si="15">SUM(H62:H65)</f>
        <v>0</v>
      </c>
      <c r="I66" s="40" t="s">
        <v>26</v>
      </c>
      <c r="J66" s="34">
        <v>0</v>
      </c>
      <c r="K66" s="34">
        <v>0</v>
      </c>
      <c r="L66" s="34">
        <v>0</v>
      </c>
      <c r="M66" s="35">
        <v>0</v>
      </c>
      <c r="N66" s="89">
        <v>0</v>
      </c>
    </row>
    <row r="67" spans="1:14" ht="18.600000000000001" customHeight="1" x14ac:dyDescent="0.25">
      <c r="A67" s="77"/>
      <c r="B67" s="41" t="s">
        <v>23</v>
      </c>
      <c r="C67" s="32"/>
      <c r="D67" s="32"/>
      <c r="E67" s="32"/>
      <c r="F67" s="32"/>
      <c r="G67" s="32"/>
      <c r="H67" s="14"/>
      <c r="I67" s="43">
        <f t="shared" ref="I67:M67" si="16">SUM(I63:I66)</f>
        <v>0</v>
      </c>
      <c r="J67" s="42">
        <f t="shared" si="16"/>
        <v>0</v>
      </c>
      <c r="K67" s="42">
        <f t="shared" si="16"/>
        <v>13434.66</v>
      </c>
      <c r="L67" s="42">
        <f t="shared" si="16"/>
        <v>0</v>
      </c>
      <c r="M67" s="43">
        <f t="shared" si="16"/>
        <v>0</v>
      </c>
      <c r="N67" s="90">
        <v>0</v>
      </c>
    </row>
    <row r="68" spans="1:14" ht="46.2" customHeight="1" x14ac:dyDescent="0.25">
      <c r="A68" s="108" t="s">
        <v>28</v>
      </c>
      <c r="B68" s="9" t="s">
        <v>31</v>
      </c>
      <c r="C68" s="17"/>
      <c r="D68" s="17"/>
      <c r="E68" s="17"/>
      <c r="F68" s="20"/>
      <c r="G68" s="20"/>
      <c r="H68" s="28"/>
      <c r="I68" s="15"/>
      <c r="J68" s="14"/>
      <c r="K68" s="14"/>
      <c r="L68" s="14"/>
      <c r="M68" s="82"/>
      <c r="N68" s="89"/>
    </row>
    <row r="69" spans="1:14" ht="21" customHeight="1" x14ac:dyDescent="0.25">
      <c r="A69" s="109"/>
      <c r="B69" s="10" t="s">
        <v>17</v>
      </c>
      <c r="C69" s="13" t="s">
        <v>20</v>
      </c>
      <c r="D69" s="13" t="s">
        <v>20</v>
      </c>
      <c r="E69" s="13" t="s">
        <v>20</v>
      </c>
      <c r="F69" s="13" t="s">
        <v>20</v>
      </c>
      <c r="G69" s="13" t="s">
        <v>20</v>
      </c>
      <c r="H69" s="28" t="s">
        <v>26</v>
      </c>
      <c r="I69" s="29" t="s">
        <v>26</v>
      </c>
      <c r="J69" s="14">
        <v>0</v>
      </c>
      <c r="K69" s="14">
        <v>0</v>
      </c>
      <c r="L69" s="14">
        <v>0</v>
      </c>
      <c r="M69" s="15">
        <v>0</v>
      </c>
      <c r="N69" s="89">
        <v>0</v>
      </c>
    </row>
    <row r="70" spans="1:14" ht="13.8" x14ac:dyDescent="0.25">
      <c r="A70" s="109"/>
      <c r="B70" s="10" t="s">
        <v>25</v>
      </c>
      <c r="C70" s="36">
        <v>901</v>
      </c>
      <c r="D70" s="12" t="s">
        <v>18</v>
      </c>
      <c r="E70" s="11">
        <v>0</v>
      </c>
      <c r="F70" s="11">
        <v>11</v>
      </c>
      <c r="G70" s="13">
        <v>54690</v>
      </c>
      <c r="H70" s="27">
        <v>0</v>
      </c>
      <c r="I70" s="29" t="s">
        <v>26</v>
      </c>
      <c r="J70" s="27">
        <v>263578</v>
      </c>
      <c r="K70" s="14">
        <v>0</v>
      </c>
      <c r="L70" s="14">
        <v>0</v>
      </c>
      <c r="M70" s="15">
        <v>0</v>
      </c>
      <c r="N70" s="89">
        <v>0</v>
      </c>
    </row>
    <row r="71" spans="1:14" ht="19.95" customHeight="1" x14ac:dyDescent="0.25">
      <c r="A71" s="109"/>
      <c r="B71" s="10" t="s">
        <v>21</v>
      </c>
      <c r="C71" s="13" t="s">
        <v>20</v>
      </c>
      <c r="D71" s="13" t="s">
        <v>20</v>
      </c>
      <c r="E71" s="13" t="s">
        <v>20</v>
      </c>
      <c r="F71" s="13" t="s">
        <v>20</v>
      </c>
      <c r="G71" s="38" t="s">
        <v>20</v>
      </c>
      <c r="H71" s="28" t="s">
        <v>26</v>
      </c>
      <c r="I71" s="27">
        <v>0</v>
      </c>
      <c r="J71" s="27">
        <v>0</v>
      </c>
      <c r="K71" s="27">
        <v>0</v>
      </c>
      <c r="L71" s="27">
        <v>0</v>
      </c>
      <c r="M71" s="85">
        <v>0</v>
      </c>
      <c r="N71" s="89">
        <v>0</v>
      </c>
    </row>
    <row r="72" spans="1:14" ht="13.8" x14ac:dyDescent="0.25">
      <c r="A72" s="109"/>
      <c r="B72" s="10" t="s">
        <v>22</v>
      </c>
      <c r="C72" s="13" t="s">
        <v>20</v>
      </c>
      <c r="D72" s="13" t="s">
        <v>20</v>
      </c>
      <c r="E72" s="13" t="s">
        <v>20</v>
      </c>
      <c r="F72" s="13" t="s">
        <v>20</v>
      </c>
      <c r="G72" s="38" t="s">
        <v>20</v>
      </c>
      <c r="H72" s="28" t="s">
        <v>26</v>
      </c>
      <c r="I72" s="29" t="s">
        <v>26</v>
      </c>
      <c r="J72" s="14">
        <v>0</v>
      </c>
      <c r="K72" s="14">
        <v>0</v>
      </c>
      <c r="L72" s="14">
        <v>0</v>
      </c>
      <c r="M72" s="15">
        <v>0</v>
      </c>
      <c r="N72" s="89">
        <v>0</v>
      </c>
    </row>
    <row r="73" spans="1:14" ht="18" customHeight="1" x14ac:dyDescent="0.25">
      <c r="A73" s="110"/>
      <c r="B73" s="16" t="s">
        <v>23</v>
      </c>
      <c r="C73" s="17"/>
      <c r="D73" s="17"/>
      <c r="E73" s="17"/>
      <c r="F73" s="17"/>
      <c r="G73" s="17"/>
      <c r="H73" s="18">
        <f t="shared" ref="H73" si="17">SUM(H69:H72)</f>
        <v>0</v>
      </c>
      <c r="I73" s="19">
        <f t="shared" ref="I73:M73" si="18">SUM(I69:I72)</f>
        <v>0</v>
      </c>
      <c r="J73" s="18">
        <f t="shared" si="18"/>
        <v>263578</v>
      </c>
      <c r="K73" s="18">
        <f t="shared" si="18"/>
        <v>0</v>
      </c>
      <c r="L73" s="18">
        <f t="shared" si="18"/>
        <v>0</v>
      </c>
      <c r="M73" s="19">
        <f t="shared" si="18"/>
        <v>0</v>
      </c>
      <c r="N73" s="90">
        <v>0</v>
      </c>
    </row>
    <row r="74" spans="1:14" ht="114.6" customHeight="1" x14ac:dyDescent="0.25">
      <c r="A74" s="108"/>
      <c r="B74" s="9" t="s">
        <v>32</v>
      </c>
      <c r="C74" s="17"/>
      <c r="D74" s="17"/>
      <c r="E74" s="17"/>
      <c r="F74" s="20"/>
      <c r="G74" s="20"/>
      <c r="I74" s="15"/>
      <c r="J74" s="14"/>
      <c r="K74" s="14"/>
      <c r="L74" s="14"/>
      <c r="M74" s="82"/>
      <c r="N74" s="89"/>
    </row>
    <row r="75" spans="1:14" ht="13.8" x14ac:dyDescent="0.25">
      <c r="A75" s="109"/>
      <c r="B75" s="10" t="s">
        <v>17</v>
      </c>
      <c r="C75" s="11">
        <v>901</v>
      </c>
      <c r="D75" s="12" t="s">
        <v>18</v>
      </c>
      <c r="E75" s="11">
        <v>0</v>
      </c>
      <c r="F75" s="11">
        <v>11</v>
      </c>
      <c r="G75" s="44">
        <v>84400</v>
      </c>
      <c r="H75" s="27">
        <v>7800</v>
      </c>
      <c r="I75" s="27">
        <v>24431</v>
      </c>
      <c r="J75" s="27">
        <v>40801</v>
      </c>
      <c r="K75" s="27">
        <v>40801</v>
      </c>
      <c r="L75" s="27">
        <v>19741</v>
      </c>
      <c r="M75" s="85">
        <v>19741</v>
      </c>
      <c r="N75" s="92">
        <v>19741</v>
      </c>
    </row>
    <row r="76" spans="1:14" ht="13.8" x14ac:dyDescent="0.25">
      <c r="A76" s="109"/>
      <c r="B76" s="10" t="s">
        <v>25</v>
      </c>
      <c r="C76" s="13" t="s">
        <v>20</v>
      </c>
      <c r="D76" s="13" t="s">
        <v>20</v>
      </c>
      <c r="E76" s="13" t="s">
        <v>20</v>
      </c>
      <c r="F76" s="13" t="s">
        <v>20</v>
      </c>
      <c r="G76" s="13" t="s">
        <v>20</v>
      </c>
      <c r="H76" s="28" t="s">
        <v>26</v>
      </c>
      <c r="I76" s="29" t="s">
        <v>26</v>
      </c>
      <c r="J76" s="14">
        <v>0</v>
      </c>
      <c r="K76" s="14">
        <v>0</v>
      </c>
      <c r="L76" s="14">
        <v>0</v>
      </c>
      <c r="M76" s="15">
        <v>0</v>
      </c>
      <c r="N76" s="92">
        <v>0</v>
      </c>
    </row>
    <row r="77" spans="1:14" ht="13.8" x14ac:dyDescent="0.25">
      <c r="A77" s="109"/>
      <c r="B77" s="10" t="s">
        <v>21</v>
      </c>
      <c r="C77" s="13" t="s">
        <v>20</v>
      </c>
      <c r="D77" s="13" t="s">
        <v>20</v>
      </c>
      <c r="E77" s="13" t="s">
        <v>20</v>
      </c>
      <c r="F77" s="13" t="s">
        <v>20</v>
      </c>
      <c r="G77" s="13" t="s">
        <v>20</v>
      </c>
      <c r="H77" s="28" t="s">
        <v>26</v>
      </c>
      <c r="I77" s="29" t="s">
        <v>26</v>
      </c>
      <c r="J77" s="14">
        <v>0</v>
      </c>
      <c r="K77" s="14">
        <v>0</v>
      </c>
      <c r="L77" s="14">
        <v>0</v>
      </c>
      <c r="M77" s="15">
        <v>0</v>
      </c>
      <c r="N77" s="92">
        <v>0</v>
      </c>
    </row>
    <row r="78" spans="1:14" ht="13.8" x14ac:dyDescent="0.25">
      <c r="A78" s="109"/>
      <c r="B78" s="10" t="s">
        <v>22</v>
      </c>
      <c r="C78" s="13" t="s">
        <v>20</v>
      </c>
      <c r="D78" s="13" t="s">
        <v>20</v>
      </c>
      <c r="E78" s="13" t="s">
        <v>20</v>
      </c>
      <c r="F78" s="13" t="s">
        <v>20</v>
      </c>
      <c r="G78" s="13" t="s">
        <v>20</v>
      </c>
      <c r="H78" s="28" t="s">
        <v>26</v>
      </c>
      <c r="I78" s="29" t="s">
        <v>26</v>
      </c>
      <c r="J78" s="14">
        <v>0</v>
      </c>
      <c r="K78" s="14">
        <v>0</v>
      </c>
      <c r="L78" s="14">
        <v>0</v>
      </c>
      <c r="M78" s="15">
        <v>0</v>
      </c>
      <c r="N78" s="92">
        <v>0</v>
      </c>
    </row>
    <row r="79" spans="1:14" ht="14.25" customHeight="1" x14ac:dyDescent="0.25">
      <c r="A79" s="110"/>
      <c r="B79" s="16" t="s">
        <v>23</v>
      </c>
      <c r="C79" s="17"/>
      <c r="D79" s="17"/>
      <c r="E79" s="17"/>
      <c r="F79" s="17"/>
      <c r="G79" s="17"/>
      <c r="H79" s="18">
        <f t="shared" ref="H79" si="19">SUM(H75:H78)</f>
        <v>7800</v>
      </c>
      <c r="I79" s="19">
        <f t="shared" ref="I79:M79" si="20">SUM(I75:I78)</f>
        <v>24431</v>
      </c>
      <c r="J79" s="18">
        <f t="shared" si="20"/>
        <v>40801</v>
      </c>
      <c r="K79" s="18">
        <f t="shared" si="20"/>
        <v>40801</v>
      </c>
      <c r="L79" s="18">
        <f t="shared" si="20"/>
        <v>19741</v>
      </c>
      <c r="M79" s="19">
        <f t="shared" si="20"/>
        <v>19741</v>
      </c>
      <c r="N79" s="91">
        <f>N75+N76+N77+N78</f>
        <v>19741</v>
      </c>
    </row>
    <row r="80" spans="1:14" ht="182.4" customHeight="1" x14ac:dyDescent="0.25">
      <c r="A80" s="108" t="s">
        <v>28</v>
      </c>
      <c r="B80" s="9" t="s">
        <v>33</v>
      </c>
      <c r="C80" s="17"/>
      <c r="D80" s="17"/>
      <c r="E80" s="17"/>
      <c r="F80" s="20"/>
      <c r="G80" s="20"/>
      <c r="H80" s="28"/>
      <c r="I80" s="15"/>
      <c r="J80" s="14"/>
      <c r="K80" s="14"/>
      <c r="L80" s="14"/>
      <c r="M80" s="82"/>
      <c r="N80" s="92"/>
    </row>
    <row r="81" spans="1:14" ht="19.5" customHeight="1" x14ac:dyDescent="0.25">
      <c r="A81" s="109"/>
      <c r="B81" s="10" t="s">
        <v>17</v>
      </c>
      <c r="C81" s="13">
        <v>901</v>
      </c>
      <c r="D81" s="13">
        <v>1</v>
      </c>
      <c r="E81" s="13">
        <v>0</v>
      </c>
      <c r="F81" s="13">
        <v>12</v>
      </c>
      <c r="G81" s="13">
        <v>83350</v>
      </c>
      <c r="H81" s="28" t="s">
        <v>26</v>
      </c>
      <c r="I81" s="29" t="s">
        <v>26</v>
      </c>
      <c r="J81" s="14">
        <v>0</v>
      </c>
      <c r="K81" s="14">
        <v>175182.9</v>
      </c>
      <c r="L81" s="14">
        <v>0</v>
      </c>
      <c r="M81" s="15">
        <v>0</v>
      </c>
      <c r="N81" s="92">
        <v>0</v>
      </c>
    </row>
    <row r="82" spans="1:14" ht="13.8" x14ac:dyDescent="0.25">
      <c r="A82" s="109"/>
      <c r="B82" s="10" t="s">
        <v>25</v>
      </c>
      <c r="C82" s="13" t="s">
        <v>20</v>
      </c>
      <c r="D82" s="13" t="s">
        <v>20</v>
      </c>
      <c r="E82" s="13" t="s">
        <v>20</v>
      </c>
      <c r="F82" s="13" t="s">
        <v>20</v>
      </c>
      <c r="G82" s="13" t="s">
        <v>20</v>
      </c>
      <c r="H82" s="11">
        <v>0</v>
      </c>
      <c r="I82" s="29" t="s">
        <v>26</v>
      </c>
      <c r="J82" s="14">
        <v>0</v>
      </c>
      <c r="K82" s="14">
        <v>0</v>
      </c>
      <c r="L82" s="14">
        <v>0</v>
      </c>
      <c r="M82" s="15">
        <v>0</v>
      </c>
      <c r="N82" s="92">
        <v>0</v>
      </c>
    </row>
    <row r="83" spans="1:14" ht="13.8" x14ac:dyDescent="0.25">
      <c r="A83" s="109"/>
      <c r="B83" s="10" t="s">
        <v>21</v>
      </c>
      <c r="C83" s="11">
        <v>901</v>
      </c>
      <c r="D83" s="12" t="s">
        <v>18</v>
      </c>
      <c r="E83" s="11">
        <v>0</v>
      </c>
      <c r="F83" s="11">
        <v>12</v>
      </c>
      <c r="G83" s="13">
        <v>12510</v>
      </c>
      <c r="H83" s="11">
        <v>39277.65</v>
      </c>
      <c r="I83" s="11">
        <v>65462.75</v>
      </c>
      <c r="J83" s="11">
        <v>148644.32999999999</v>
      </c>
      <c r="K83" s="11">
        <v>455698.96</v>
      </c>
      <c r="L83" s="11">
        <v>327955.86</v>
      </c>
      <c r="M83" s="13">
        <v>327955.86</v>
      </c>
      <c r="N83" s="92">
        <v>327955.86</v>
      </c>
    </row>
    <row r="84" spans="1:14" ht="19.5" customHeight="1" x14ac:dyDescent="0.25">
      <c r="A84" s="109"/>
      <c r="B84" s="10" t="s">
        <v>22</v>
      </c>
      <c r="C84" s="13" t="s">
        <v>20</v>
      </c>
      <c r="D84" s="13" t="s">
        <v>20</v>
      </c>
      <c r="E84" s="13" t="s">
        <v>20</v>
      </c>
      <c r="F84" s="13" t="s">
        <v>20</v>
      </c>
      <c r="G84" s="13" t="s">
        <v>20</v>
      </c>
      <c r="H84" s="18">
        <v>0</v>
      </c>
      <c r="I84" s="29" t="s">
        <v>26</v>
      </c>
      <c r="J84" s="14">
        <v>0</v>
      </c>
      <c r="K84" s="14">
        <v>0</v>
      </c>
      <c r="L84" s="14">
        <v>0</v>
      </c>
      <c r="M84" s="15">
        <v>0</v>
      </c>
      <c r="N84" s="92">
        <v>0</v>
      </c>
    </row>
    <row r="85" spans="1:14" ht="24" customHeight="1" x14ac:dyDescent="0.25">
      <c r="A85" s="110"/>
      <c r="B85" s="16" t="s">
        <v>23</v>
      </c>
      <c r="C85" s="17"/>
      <c r="D85" s="17"/>
      <c r="E85" s="17"/>
      <c r="F85" s="17"/>
      <c r="G85" s="17"/>
      <c r="H85" s="18">
        <f t="shared" ref="H85" si="21">SUM(H81:H84)</f>
        <v>39277.65</v>
      </c>
      <c r="I85" s="19">
        <f t="shared" ref="I85:M85" si="22">SUM(I81:I84)</f>
        <v>65462.75</v>
      </c>
      <c r="J85" s="18">
        <f t="shared" si="22"/>
        <v>148644.32999999999</v>
      </c>
      <c r="K85" s="18">
        <f t="shared" si="22"/>
        <v>630881.86</v>
      </c>
      <c r="L85" s="18">
        <f t="shared" si="22"/>
        <v>327955.86</v>
      </c>
      <c r="M85" s="19">
        <f t="shared" si="22"/>
        <v>327955.86</v>
      </c>
      <c r="N85" s="91">
        <f>N81+N82+N83+N84</f>
        <v>327955.86</v>
      </c>
    </row>
    <row r="86" spans="1:14" ht="127.95" customHeight="1" x14ac:dyDescent="0.25">
      <c r="A86" s="93"/>
      <c r="B86" s="73" t="s">
        <v>110</v>
      </c>
      <c r="C86" s="17"/>
      <c r="D86" s="17"/>
      <c r="E86" s="17"/>
      <c r="F86" s="20"/>
      <c r="G86" s="20"/>
      <c r="H86" s="28"/>
      <c r="I86" s="19"/>
      <c r="J86" s="18"/>
      <c r="K86" s="18"/>
      <c r="L86" s="18"/>
      <c r="M86" s="19"/>
      <c r="N86" s="91"/>
    </row>
    <row r="87" spans="1:14" ht="15.6" customHeight="1" x14ac:dyDescent="0.25">
      <c r="A87" s="93"/>
      <c r="B87" s="10" t="s">
        <v>17</v>
      </c>
      <c r="C87" s="13" t="s">
        <v>42</v>
      </c>
      <c r="D87" s="13" t="s">
        <v>42</v>
      </c>
      <c r="E87" s="13" t="s">
        <v>42</v>
      </c>
      <c r="F87" s="13" t="s">
        <v>42</v>
      </c>
      <c r="G87" s="13" t="s">
        <v>42</v>
      </c>
      <c r="H87" s="27">
        <v>0</v>
      </c>
      <c r="I87" s="29" t="s">
        <v>26</v>
      </c>
      <c r="J87" s="29" t="s">
        <v>26</v>
      </c>
      <c r="K87" s="29" t="s">
        <v>26</v>
      </c>
      <c r="L87" s="18">
        <v>0</v>
      </c>
      <c r="M87" s="18">
        <v>0</v>
      </c>
      <c r="N87" s="18">
        <v>0</v>
      </c>
    </row>
    <row r="88" spans="1:14" ht="19.2" customHeight="1" x14ac:dyDescent="0.25">
      <c r="A88" s="93"/>
      <c r="B88" s="10" t="s">
        <v>25</v>
      </c>
      <c r="C88" s="13" t="s">
        <v>20</v>
      </c>
      <c r="D88" s="13" t="s">
        <v>20</v>
      </c>
      <c r="E88" s="13" t="s">
        <v>20</v>
      </c>
      <c r="F88" s="13" t="s">
        <v>20</v>
      </c>
      <c r="G88" s="13" t="s">
        <v>20</v>
      </c>
      <c r="H88" s="28" t="s">
        <v>26</v>
      </c>
      <c r="I88" s="29" t="s">
        <v>26</v>
      </c>
      <c r="J88" s="29" t="s">
        <v>26</v>
      </c>
      <c r="K88" s="29" t="s">
        <v>26</v>
      </c>
      <c r="L88" s="18">
        <v>0</v>
      </c>
      <c r="M88" s="18">
        <v>0</v>
      </c>
      <c r="N88" s="18">
        <v>0</v>
      </c>
    </row>
    <row r="89" spans="1:14" ht="15.6" customHeight="1" x14ac:dyDescent="0.25">
      <c r="A89" s="93"/>
      <c r="B89" s="10" t="s">
        <v>21</v>
      </c>
      <c r="C89" s="11">
        <v>901</v>
      </c>
      <c r="D89" s="12" t="s">
        <v>18</v>
      </c>
      <c r="E89" s="11">
        <v>0</v>
      </c>
      <c r="F89" s="11">
        <v>12</v>
      </c>
      <c r="G89" s="13">
        <v>17390</v>
      </c>
      <c r="H89" s="28" t="s">
        <v>26</v>
      </c>
      <c r="I89" s="27">
        <v>0</v>
      </c>
      <c r="J89" s="27">
        <v>0</v>
      </c>
      <c r="K89" s="27">
        <v>0</v>
      </c>
      <c r="L89" s="14">
        <v>56165</v>
      </c>
      <c r="M89" s="14">
        <v>56165</v>
      </c>
      <c r="N89" s="14">
        <v>56165</v>
      </c>
    </row>
    <row r="90" spans="1:14" ht="17.399999999999999" customHeight="1" x14ac:dyDescent="0.25">
      <c r="A90" s="93"/>
      <c r="B90" s="10" t="s">
        <v>22</v>
      </c>
      <c r="C90" s="13" t="s">
        <v>20</v>
      </c>
      <c r="D90" s="13" t="s">
        <v>20</v>
      </c>
      <c r="E90" s="13" t="s">
        <v>20</v>
      </c>
      <c r="F90" s="13" t="s">
        <v>20</v>
      </c>
      <c r="G90" s="13" t="s">
        <v>20</v>
      </c>
      <c r="H90" s="28" t="s">
        <v>26</v>
      </c>
      <c r="I90" s="29" t="s">
        <v>26</v>
      </c>
      <c r="J90" s="29" t="s">
        <v>26</v>
      </c>
      <c r="K90" s="29" t="s">
        <v>26</v>
      </c>
      <c r="L90" s="18">
        <v>0</v>
      </c>
      <c r="M90" s="18">
        <v>0</v>
      </c>
      <c r="N90" s="18">
        <v>0</v>
      </c>
    </row>
    <row r="91" spans="1:14" ht="19.95" customHeight="1" x14ac:dyDescent="0.25">
      <c r="A91" s="93"/>
      <c r="B91" s="16" t="s">
        <v>23</v>
      </c>
      <c r="C91" s="17"/>
      <c r="D91" s="17"/>
      <c r="E91" s="17"/>
      <c r="F91" s="20"/>
      <c r="G91" s="20"/>
      <c r="H91" s="18">
        <f t="shared" ref="H91" si="23">SUM(H87:H90)</f>
        <v>0</v>
      </c>
      <c r="I91" s="19">
        <f t="shared" ref="I91:K91" si="24">SUM(I87:I90)</f>
        <v>0</v>
      </c>
      <c r="J91" s="19">
        <f t="shared" si="24"/>
        <v>0</v>
      </c>
      <c r="K91" s="19">
        <f t="shared" si="24"/>
        <v>0</v>
      </c>
      <c r="L91" s="18">
        <f>L87+L88+L89+L90</f>
        <v>56165</v>
      </c>
      <c r="M91" s="18">
        <f>M87+M88+M89+M90</f>
        <v>56165</v>
      </c>
      <c r="N91" s="18">
        <f>N87+N88+N89+N90</f>
        <v>56165</v>
      </c>
    </row>
    <row r="92" spans="1:14" ht="98.4" customHeight="1" x14ac:dyDescent="0.25">
      <c r="A92" s="108" t="s">
        <v>28</v>
      </c>
      <c r="B92" s="9" t="s">
        <v>34</v>
      </c>
      <c r="C92" s="17"/>
      <c r="D92" s="17"/>
      <c r="E92" s="17"/>
      <c r="F92" s="20"/>
      <c r="G92" s="20"/>
      <c r="H92" s="28"/>
      <c r="I92" s="15"/>
      <c r="J92" s="14"/>
      <c r="K92" s="14"/>
      <c r="L92" s="14"/>
      <c r="M92" s="82"/>
      <c r="N92" s="89"/>
    </row>
    <row r="93" spans="1:14" ht="13.8" x14ac:dyDescent="0.25">
      <c r="A93" s="109"/>
      <c r="B93" s="10" t="s">
        <v>17</v>
      </c>
      <c r="C93" s="13" t="s">
        <v>20</v>
      </c>
      <c r="D93" s="13" t="s">
        <v>20</v>
      </c>
      <c r="E93" s="13" t="s">
        <v>20</v>
      </c>
      <c r="F93" s="13" t="s">
        <v>20</v>
      </c>
      <c r="G93" s="13" t="s">
        <v>20</v>
      </c>
      <c r="H93" s="27">
        <v>0</v>
      </c>
      <c r="I93" s="29" t="s">
        <v>26</v>
      </c>
      <c r="J93" s="14">
        <v>0</v>
      </c>
      <c r="K93" s="14">
        <v>0</v>
      </c>
      <c r="L93" s="14">
        <v>0</v>
      </c>
      <c r="M93" s="15">
        <v>0</v>
      </c>
      <c r="N93" s="89">
        <v>0</v>
      </c>
    </row>
    <row r="94" spans="1:14" ht="13.8" x14ac:dyDescent="0.25">
      <c r="A94" s="109"/>
      <c r="B94" s="10" t="s">
        <v>25</v>
      </c>
      <c r="C94" s="11">
        <v>901</v>
      </c>
      <c r="D94" s="12" t="s">
        <v>18</v>
      </c>
      <c r="E94" s="11">
        <v>0</v>
      </c>
      <c r="F94" s="13">
        <v>12</v>
      </c>
      <c r="G94" s="13">
        <v>51180</v>
      </c>
      <c r="H94" s="28">
        <v>396526</v>
      </c>
      <c r="I94" s="27">
        <v>444424</v>
      </c>
      <c r="J94" s="27">
        <v>454677</v>
      </c>
      <c r="K94" s="27">
        <v>503080</v>
      </c>
      <c r="L94" s="27">
        <v>574746</v>
      </c>
      <c r="M94" s="85">
        <v>600642</v>
      </c>
      <c r="N94" s="89">
        <v>621814</v>
      </c>
    </row>
    <row r="95" spans="1:14" ht="13.8" x14ac:dyDescent="0.25">
      <c r="A95" s="109"/>
      <c r="B95" s="10" t="s">
        <v>21</v>
      </c>
      <c r="C95" s="13" t="s">
        <v>20</v>
      </c>
      <c r="D95" s="13" t="s">
        <v>20</v>
      </c>
      <c r="E95" s="13" t="s">
        <v>20</v>
      </c>
      <c r="F95" s="13" t="s">
        <v>20</v>
      </c>
      <c r="G95" s="13" t="s">
        <v>20</v>
      </c>
      <c r="H95" s="28" t="s">
        <v>26</v>
      </c>
      <c r="I95" s="29" t="s">
        <v>26</v>
      </c>
      <c r="J95" s="14">
        <v>0</v>
      </c>
      <c r="K95" s="14">
        <v>0</v>
      </c>
      <c r="L95" s="14">
        <v>0</v>
      </c>
      <c r="M95" s="15">
        <v>0</v>
      </c>
      <c r="N95" s="89">
        <v>0</v>
      </c>
    </row>
    <row r="96" spans="1:14" ht="13.8" x14ac:dyDescent="0.25">
      <c r="A96" s="109"/>
      <c r="B96" s="10" t="s">
        <v>22</v>
      </c>
      <c r="C96" s="13" t="s">
        <v>20</v>
      </c>
      <c r="D96" s="13" t="s">
        <v>20</v>
      </c>
      <c r="E96" s="13" t="s">
        <v>20</v>
      </c>
      <c r="F96" s="13" t="s">
        <v>20</v>
      </c>
      <c r="G96" s="13" t="s">
        <v>20</v>
      </c>
      <c r="H96" s="14">
        <v>0</v>
      </c>
      <c r="I96" s="29" t="s">
        <v>26</v>
      </c>
      <c r="J96" s="14">
        <v>0</v>
      </c>
      <c r="K96" s="14">
        <v>0</v>
      </c>
      <c r="L96" s="14">
        <v>0</v>
      </c>
      <c r="M96" s="15">
        <v>0</v>
      </c>
      <c r="N96" s="89">
        <v>0</v>
      </c>
    </row>
    <row r="97" spans="1:14" ht="24" customHeight="1" x14ac:dyDescent="0.25">
      <c r="A97" s="110"/>
      <c r="B97" s="16" t="s">
        <v>23</v>
      </c>
      <c r="C97" s="17"/>
      <c r="D97" s="17"/>
      <c r="E97" s="17"/>
      <c r="F97" s="17"/>
      <c r="G97" s="17"/>
      <c r="H97" s="19">
        <f t="shared" ref="H97:M97" si="25">SUM(H93:H96)</f>
        <v>396526</v>
      </c>
      <c r="I97" s="19">
        <f t="shared" si="25"/>
        <v>444424</v>
      </c>
      <c r="J97" s="18">
        <f t="shared" si="25"/>
        <v>454677</v>
      </c>
      <c r="K97" s="18">
        <f t="shared" si="25"/>
        <v>503080</v>
      </c>
      <c r="L97" s="18">
        <f t="shared" si="25"/>
        <v>574746</v>
      </c>
      <c r="M97" s="19">
        <f t="shared" si="25"/>
        <v>600642</v>
      </c>
      <c r="N97" s="90">
        <f>N93+N94+N95+N96</f>
        <v>621814</v>
      </c>
    </row>
    <row r="98" spans="1:14" ht="116.4" customHeight="1" x14ac:dyDescent="0.25">
      <c r="A98" s="108" t="s">
        <v>28</v>
      </c>
      <c r="B98" s="9" t="s">
        <v>35</v>
      </c>
      <c r="C98" s="17"/>
      <c r="D98" s="17"/>
      <c r="E98" s="17"/>
      <c r="F98" s="20"/>
      <c r="G98" s="20"/>
      <c r="H98" s="27"/>
      <c r="I98" s="15"/>
      <c r="J98" s="14"/>
      <c r="K98" s="14"/>
      <c r="L98" s="14"/>
      <c r="M98" s="82"/>
      <c r="N98" s="89"/>
    </row>
    <row r="99" spans="1:14" ht="13.8" x14ac:dyDescent="0.25">
      <c r="A99" s="109"/>
      <c r="B99" s="10" t="s">
        <v>17</v>
      </c>
      <c r="C99" s="13" t="s">
        <v>20</v>
      </c>
      <c r="D99" s="13" t="s">
        <v>20</v>
      </c>
      <c r="E99" s="13" t="s">
        <v>20</v>
      </c>
      <c r="F99" s="13" t="s">
        <v>20</v>
      </c>
      <c r="G99" s="13" t="s">
        <v>20</v>
      </c>
      <c r="H99" s="28" t="s">
        <v>26</v>
      </c>
      <c r="I99" s="29" t="s">
        <v>26</v>
      </c>
      <c r="J99" s="14">
        <v>0</v>
      </c>
      <c r="K99" s="14">
        <v>0</v>
      </c>
      <c r="L99" s="14">
        <v>0</v>
      </c>
      <c r="M99" s="15">
        <v>0</v>
      </c>
      <c r="N99" s="89">
        <v>0</v>
      </c>
    </row>
    <row r="100" spans="1:14" ht="13.8" x14ac:dyDescent="0.25">
      <c r="A100" s="109"/>
      <c r="B100" s="10" t="s">
        <v>25</v>
      </c>
      <c r="C100" s="11">
        <v>901</v>
      </c>
      <c r="D100" s="12" t="s">
        <v>18</v>
      </c>
      <c r="E100" s="11">
        <v>0</v>
      </c>
      <c r="F100" s="11">
        <v>12</v>
      </c>
      <c r="G100" s="11">
        <v>51200</v>
      </c>
      <c r="H100" s="18">
        <v>5980</v>
      </c>
      <c r="I100" s="27">
        <v>6640</v>
      </c>
      <c r="J100" s="27">
        <v>4535</v>
      </c>
      <c r="K100" s="27">
        <v>25178</v>
      </c>
      <c r="L100" s="27">
        <v>1338</v>
      </c>
      <c r="M100" s="85">
        <v>1401</v>
      </c>
      <c r="N100" s="89">
        <v>1245</v>
      </c>
    </row>
    <row r="101" spans="1:14" ht="13.8" x14ac:dyDescent="0.25">
      <c r="A101" s="109"/>
      <c r="B101" s="10" t="s">
        <v>21</v>
      </c>
      <c r="C101" s="13" t="s">
        <v>20</v>
      </c>
      <c r="D101" s="13" t="s">
        <v>20</v>
      </c>
      <c r="E101" s="13" t="s">
        <v>20</v>
      </c>
      <c r="F101" s="13" t="s">
        <v>20</v>
      </c>
      <c r="G101" s="13" t="s">
        <v>20</v>
      </c>
      <c r="H101" s="28" t="s">
        <v>26</v>
      </c>
      <c r="I101" s="29" t="s">
        <v>26</v>
      </c>
      <c r="J101" s="14">
        <v>0</v>
      </c>
      <c r="K101" s="14">
        <v>0</v>
      </c>
      <c r="L101" s="14">
        <v>0</v>
      </c>
      <c r="M101" s="15">
        <v>0</v>
      </c>
      <c r="N101" s="89">
        <v>0</v>
      </c>
    </row>
    <row r="102" spans="1:14" ht="13.8" x14ac:dyDescent="0.25">
      <c r="A102" s="109"/>
      <c r="B102" s="10" t="s">
        <v>22</v>
      </c>
      <c r="C102" s="13" t="s">
        <v>20</v>
      </c>
      <c r="D102" s="13" t="s">
        <v>20</v>
      </c>
      <c r="E102" s="13" t="s">
        <v>20</v>
      </c>
      <c r="F102" s="13" t="s">
        <v>20</v>
      </c>
      <c r="G102" s="13" t="s">
        <v>20</v>
      </c>
      <c r="H102" s="14">
        <v>0</v>
      </c>
      <c r="I102" s="29" t="s">
        <v>26</v>
      </c>
      <c r="J102" s="14">
        <v>0</v>
      </c>
      <c r="K102" s="14">
        <v>0</v>
      </c>
      <c r="L102" s="14">
        <v>0</v>
      </c>
      <c r="M102" s="15">
        <v>0</v>
      </c>
      <c r="N102" s="89">
        <v>0</v>
      </c>
    </row>
    <row r="103" spans="1:14" ht="21.75" customHeight="1" x14ac:dyDescent="0.25">
      <c r="A103" s="110"/>
      <c r="B103" s="16" t="s">
        <v>23</v>
      </c>
      <c r="C103" s="17"/>
      <c r="D103" s="17"/>
      <c r="E103" s="17"/>
      <c r="F103" s="17"/>
      <c r="G103" s="17"/>
      <c r="H103" s="19">
        <f t="shared" ref="H103:M103" si="26">SUM(H99:H102)</f>
        <v>5980</v>
      </c>
      <c r="I103" s="19">
        <f t="shared" si="26"/>
        <v>6640</v>
      </c>
      <c r="J103" s="18">
        <f t="shared" si="26"/>
        <v>4535</v>
      </c>
      <c r="K103" s="18">
        <f t="shared" si="26"/>
        <v>25178</v>
      </c>
      <c r="L103" s="18">
        <f t="shared" si="26"/>
        <v>1338</v>
      </c>
      <c r="M103" s="19">
        <f t="shared" si="26"/>
        <v>1401</v>
      </c>
      <c r="N103" s="90">
        <f>N99+N100+N101+N102</f>
        <v>1245</v>
      </c>
    </row>
    <row r="104" spans="1:14" ht="21.75" customHeight="1" x14ac:dyDescent="0.25">
      <c r="A104" s="108" t="s">
        <v>28</v>
      </c>
      <c r="B104" s="9" t="s">
        <v>36</v>
      </c>
      <c r="C104" s="17"/>
      <c r="D104" s="17"/>
      <c r="E104" s="17"/>
      <c r="F104" s="20"/>
      <c r="G104" s="20"/>
      <c r="H104" s="27"/>
      <c r="I104" s="15"/>
      <c r="J104" s="14"/>
      <c r="K104" s="14"/>
      <c r="L104" s="14"/>
      <c r="M104" s="82"/>
      <c r="N104" s="89"/>
    </row>
    <row r="105" spans="1:14" ht="13.8" x14ac:dyDescent="0.25">
      <c r="A105" s="109"/>
      <c r="B105" s="10" t="s">
        <v>17</v>
      </c>
      <c r="C105" s="11">
        <v>901</v>
      </c>
      <c r="D105" s="12" t="s">
        <v>18</v>
      </c>
      <c r="E105" s="11">
        <v>0</v>
      </c>
      <c r="F105" s="13">
        <v>12</v>
      </c>
      <c r="G105" s="44">
        <v>83280</v>
      </c>
      <c r="H105" s="28">
        <v>10000</v>
      </c>
      <c r="I105" s="27">
        <v>0</v>
      </c>
      <c r="J105" s="27">
        <v>10000</v>
      </c>
      <c r="K105" s="27">
        <v>10000</v>
      </c>
      <c r="L105" s="27">
        <v>65500</v>
      </c>
      <c r="M105" s="85">
        <v>65500</v>
      </c>
      <c r="N105" s="89">
        <v>65500</v>
      </c>
    </row>
    <row r="106" spans="1:14" ht="13.8" x14ac:dyDescent="0.25">
      <c r="A106" s="109"/>
      <c r="B106" s="10" t="s">
        <v>25</v>
      </c>
      <c r="C106" s="13" t="s">
        <v>20</v>
      </c>
      <c r="D106" s="13" t="s">
        <v>20</v>
      </c>
      <c r="E106" s="13" t="s">
        <v>20</v>
      </c>
      <c r="F106" s="13" t="s">
        <v>20</v>
      </c>
      <c r="G106" s="13" t="s">
        <v>20</v>
      </c>
      <c r="H106" s="28" t="s">
        <v>26</v>
      </c>
      <c r="I106" s="29" t="s">
        <v>26</v>
      </c>
      <c r="J106" s="14">
        <v>0</v>
      </c>
      <c r="K106" s="14">
        <v>0</v>
      </c>
      <c r="L106" s="14">
        <v>0</v>
      </c>
      <c r="M106" s="15">
        <v>0</v>
      </c>
      <c r="N106" s="89">
        <v>0</v>
      </c>
    </row>
    <row r="107" spans="1:14" ht="13.8" x14ac:dyDescent="0.25">
      <c r="A107" s="109"/>
      <c r="B107" s="10" t="s">
        <v>21</v>
      </c>
      <c r="C107" s="13" t="s">
        <v>20</v>
      </c>
      <c r="D107" s="13" t="s">
        <v>20</v>
      </c>
      <c r="E107" s="13" t="s">
        <v>20</v>
      </c>
      <c r="F107" s="13" t="s">
        <v>20</v>
      </c>
      <c r="G107" s="13" t="s">
        <v>20</v>
      </c>
      <c r="H107" s="28" t="s">
        <v>26</v>
      </c>
      <c r="I107" s="29" t="s">
        <v>26</v>
      </c>
      <c r="J107" s="14">
        <v>0</v>
      </c>
      <c r="K107" s="14">
        <v>0</v>
      </c>
      <c r="L107" s="14">
        <v>0</v>
      </c>
      <c r="M107" s="15">
        <v>0</v>
      </c>
      <c r="N107" s="89">
        <v>0</v>
      </c>
    </row>
    <row r="108" spans="1:14" ht="13.8" x14ac:dyDescent="0.25">
      <c r="A108" s="109"/>
      <c r="B108" s="10" t="s">
        <v>22</v>
      </c>
      <c r="C108" s="13" t="s">
        <v>20</v>
      </c>
      <c r="D108" s="13" t="s">
        <v>20</v>
      </c>
      <c r="E108" s="13" t="s">
        <v>20</v>
      </c>
      <c r="F108" s="13" t="s">
        <v>20</v>
      </c>
      <c r="G108" s="13" t="s">
        <v>20</v>
      </c>
      <c r="H108" s="14">
        <v>0</v>
      </c>
      <c r="I108" s="29" t="s">
        <v>26</v>
      </c>
      <c r="J108" s="14">
        <v>0</v>
      </c>
      <c r="K108" s="14">
        <v>0</v>
      </c>
      <c r="L108" s="14">
        <v>0</v>
      </c>
      <c r="M108" s="15">
        <v>0</v>
      </c>
      <c r="N108" s="89">
        <v>0</v>
      </c>
    </row>
    <row r="109" spans="1:14" ht="14.25" customHeight="1" x14ac:dyDescent="0.25">
      <c r="A109" s="110"/>
      <c r="B109" s="16" t="s">
        <v>23</v>
      </c>
      <c r="C109" s="17"/>
      <c r="D109" s="17"/>
      <c r="E109" s="17"/>
      <c r="F109" s="17"/>
      <c r="G109" s="17"/>
      <c r="H109" s="19">
        <f t="shared" ref="H109:M109" si="27">SUM(H105:H108)</f>
        <v>10000</v>
      </c>
      <c r="I109" s="19">
        <f t="shared" si="27"/>
        <v>0</v>
      </c>
      <c r="J109" s="18">
        <f t="shared" si="27"/>
        <v>10000</v>
      </c>
      <c r="K109" s="18">
        <f t="shared" si="27"/>
        <v>10000</v>
      </c>
      <c r="L109" s="18">
        <f t="shared" si="27"/>
        <v>65500</v>
      </c>
      <c r="M109" s="19">
        <f t="shared" si="27"/>
        <v>65500</v>
      </c>
      <c r="N109" s="90">
        <f>N105+N106+N107+N107+N108</f>
        <v>65500</v>
      </c>
    </row>
    <row r="110" spans="1:14" ht="59.4" customHeight="1" x14ac:dyDescent="0.25">
      <c r="A110" s="108"/>
      <c r="B110" s="9" t="s">
        <v>37</v>
      </c>
      <c r="C110" s="17"/>
      <c r="D110" s="17"/>
      <c r="E110" s="17"/>
      <c r="F110" s="20"/>
      <c r="G110" s="20"/>
      <c r="I110" s="15"/>
      <c r="J110" s="14"/>
      <c r="K110" s="14"/>
      <c r="L110" s="14"/>
      <c r="M110" s="82"/>
      <c r="N110" s="89"/>
    </row>
    <row r="111" spans="1:14" ht="13.8" x14ac:dyDescent="0.25">
      <c r="A111" s="109"/>
      <c r="B111" s="10" t="s">
        <v>17</v>
      </c>
      <c r="C111" s="11">
        <v>901</v>
      </c>
      <c r="D111" s="12" t="s">
        <v>18</v>
      </c>
      <c r="E111" s="11">
        <v>0</v>
      </c>
      <c r="F111" s="11">
        <v>13</v>
      </c>
      <c r="G111" s="44">
        <v>82450</v>
      </c>
      <c r="H111" s="28">
        <v>2787254</v>
      </c>
      <c r="I111" s="27">
        <v>2991564</v>
      </c>
      <c r="J111" s="27">
        <v>3293176</v>
      </c>
      <c r="K111" s="27">
        <v>3396111</v>
      </c>
      <c r="L111" s="27">
        <v>3576345</v>
      </c>
      <c r="M111" s="85">
        <v>3576345</v>
      </c>
      <c r="N111" s="89">
        <v>3576345</v>
      </c>
    </row>
    <row r="112" spans="1:14" ht="13.8" x14ac:dyDescent="0.25">
      <c r="A112" s="109"/>
      <c r="B112" s="10" t="s">
        <v>25</v>
      </c>
      <c r="C112" s="13" t="s">
        <v>20</v>
      </c>
      <c r="D112" s="13" t="s">
        <v>20</v>
      </c>
      <c r="E112" s="13" t="s">
        <v>20</v>
      </c>
      <c r="F112" s="13" t="s">
        <v>20</v>
      </c>
      <c r="G112" s="13" t="s">
        <v>20</v>
      </c>
      <c r="H112" s="21">
        <v>0</v>
      </c>
      <c r="I112" s="29" t="s">
        <v>26</v>
      </c>
      <c r="J112" s="14">
        <v>0</v>
      </c>
      <c r="K112" s="14">
        <v>0</v>
      </c>
      <c r="L112" s="14">
        <v>0</v>
      </c>
      <c r="M112" s="15">
        <v>0</v>
      </c>
      <c r="N112" s="89">
        <v>0</v>
      </c>
    </row>
    <row r="113" spans="1:14" ht="13.8" x14ac:dyDescent="0.25">
      <c r="A113" s="109"/>
      <c r="B113" s="10" t="s">
        <v>21</v>
      </c>
      <c r="C113" s="13" t="s">
        <v>20</v>
      </c>
      <c r="D113" s="13" t="s">
        <v>20</v>
      </c>
      <c r="E113" s="13" t="s">
        <v>20</v>
      </c>
      <c r="F113" s="13" t="s">
        <v>20</v>
      </c>
      <c r="G113" s="13" t="s">
        <v>20</v>
      </c>
      <c r="H113" s="45">
        <v>0</v>
      </c>
      <c r="I113" s="29" t="s">
        <v>26</v>
      </c>
      <c r="J113" s="14">
        <v>0</v>
      </c>
      <c r="K113" s="14">
        <v>0</v>
      </c>
      <c r="L113" s="14">
        <v>0</v>
      </c>
      <c r="M113" s="15">
        <v>0</v>
      </c>
      <c r="N113" s="89">
        <v>0</v>
      </c>
    </row>
    <row r="114" spans="1:14" ht="13.8" x14ac:dyDescent="0.25">
      <c r="A114" s="109"/>
      <c r="B114" s="10" t="s">
        <v>22</v>
      </c>
      <c r="C114" s="13" t="s">
        <v>20</v>
      </c>
      <c r="D114" s="13" t="s">
        <v>20</v>
      </c>
      <c r="E114" s="13" t="s">
        <v>20</v>
      </c>
      <c r="F114" s="13" t="s">
        <v>20</v>
      </c>
      <c r="G114" s="13" t="s">
        <v>20</v>
      </c>
      <c r="H114" s="28" t="s">
        <v>26</v>
      </c>
      <c r="I114" s="29" t="s">
        <v>26</v>
      </c>
      <c r="J114" s="14">
        <v>0</v>
      </c>
      <c r="K114" s="14">
        <v>0</v>
      </c>
      <c r="L114" s="14">
        <v>0</v>
      </c>
      <c r="M114" s="15">
        <v>0</v>
      </c>
      <c r="N114" s="89">
        <v>0</v>
      </c>
    </row>
    <row r="115" spans="1:14" ht="24" customHeight="1" x14ac:dyDescent="0.25">
      <c r="A115" s="110"/>
      <c r="B115" s="16" t="s">
        <v>23</v>
      </c>
      <c r="C115" s="17"/>
      <c r="D115" s="17"/>
      <c r="E115" s="17"/>
      <c r="F115" s="17"/>
      <c r="G115" s="17"/>
      <c r="H115" s="18">
        <f t="shared" ref="H115" si="28">SUM(H111:H114)</f>
        <v>2787254</v>
      </c>
      <c r="I115" s="19">
        <f t="shared" ref="I115:M115" si="29">SUM(I111:I114)</f>
        <v>2991564</v>
      </c>
      <c r="J115" s="18">
        <f t="shared" si="29"/>
        <v>3293176</v>
      </c>
      <c r="K115" s="18">
        <f t="shared" si="29"/>
        <v>3396111</v>
      </c>
      <c r="L115" s="18">
        <f t="shared" si="29"/>
        <v>3576345</v>
      </c>
      <c r="M115" s="19">
        <f t="shared" si="29"/>
        <v>3576345</v>
      </c>
      <c r="N115" s="90">
        <f>N111+N112+N113+N114</f>
        <v>3576345</v>
      </c>
    </row>
    <row r="116" spans="1:14" ht="34.200000000000003" customHeight="1" x14ac:dyDescent="0.25">
      <c r="A116" s="93"/>
      <c r="B116" s="73" t="s">
        <v>111</v>
      </c>
      <c r="C116" s="17"/>
      <c r="D116" s="17"/>
      <c r="E116" s="17"/>
      <c r="F116" s="20"/>
      <c r="G116" s="20"/>
      <c r="H116" s="28"/>
      <c r="I116" s="19"/>
      <c r="J116" s="18"/>
      <c r="K116" s="18"/>
      <c r="L116" s="18"/>
      <c r="M116" s="19"/>
      <c r="N116" s="90"/>
    </row>
    <row r="117" spans="1:14" ht="16.2" customHeight="1" x14ac:dyDescent="0.25">
      <c r="A117" s="93"/>
      <c r="B117" s="10" t="s">
        <v>17</v>
      </c>
      <c r="C117" s="11">
        <v>901</v>
      </c>
      <c r="D117" s="12" t="s">
        <v>18</v>
      </c>
      <c r="E117" s="11">
        <v>0</v>
      </c>
      <c r="F117" s="11">
        <v>15</v>
      </c>
      <c r="G117" s="44">
        <v>12990</v>
      </c>
      <c r="H117" s="28" t="s">
        <v>26</v>
      </c>
      <c r="I117" s="27">
        <v>0</v>
      </c>
      <c r="J117" s="27">
        <v>0</v>
      </c>
      <c r="K117" s="27">
        <v>0</v>
      </c>
      <c r="L117" s="14">
        <v>0</v>
      </c>
      <c r="M117" s="27">
        <v>799875.82</v>
      </c>
      <c r="N117" s="94">
        <v>0</v>
      </c>
    </row>
    <row r="118" spans="1:14" ht="19.2" customHeight="1" x14ac:dyDescent="0.25">
      <c r="A118" s="93"/>
      <c r="B118" s="10" t="s">
        <v>25</v>
      </c>
      <c r="C118" s="13" t="s">
        <v>20</v>
      </c>
      <c r="D118" s="13" t="s">
        <v>20</v>
      </c>
      <c r="E118" s="13" t="s">
        <v>20</v>
      </c>
      <c r="F118" s="13" t="s">
        <v>20</v>
      </c>
      <c r="G118" s="13" t="s">
        <v>20</v>
      </c>
      <c r="H118" s="28" t="s">
        <v>26</v>
      </c>
      <c r="I118" s="29" t="s">
        <v>26</v>
      </c>
      <c r="J118" s="29" t="s">
        <v>26</v>
      </c>
      <c r="K118" s="29" t="s">
        <v>26</v>
      </c>
      <c r="L118" s="18">
        <v>0</v>
      </c>
      <c r="M118" s="29" t="s">
        <v>26</v>
      </c>
      <c r="N118" s="94">
        <v>0</v>
      </c>
    </row>
    <row r="119" spans="1:14" ht="19.2" customHeight="1" x14ac:dyDescent="0.25">
      <c r="A119" s="93"/>
      <c r="B119" s="10" t="s">
        <v>21</v>
      </c>
      <c r="C119" s="13" t="s">
        <v>20</v>
      </c>
      <c r="D119" s="13" t="s">
        <v>20</v>
      </c>
      <c r="E119" s="13" t="s">
        <v>20</v>
      </c>
      <c r="F119" s="13" t="s">
        <v>20</v>
      </c>
      <c r="G119" s="13" t="s">
        <v>20</v>
      </c>
      <c r="H119" s="28" t="s">
        <v>26</v>
      </c>
      <c r="I119" s="29" t="s">
        <v>26</v>
      </c>
      <c r="J119" s="29" t="s">
        <v>26</v>
      </c>
      <c r="K119" s="29" t="s">
        <v>26</v>
      </c>
      <c r="L119" s="18">
        <v>0</v>
      </c>
      <c r="M119" s="29" t="s">
        <v>26</v>
      </c>
      <c r="N119" s="94">
        <v>0</v>
      </c>
    </row>
    <row r="120" spans="1:14" ht="17.399999999999999" customHeight="1" x14ac:dyDescent="0.25">
      <c r="A120" s="93"/>
      <c r="B120" s="10" t="s">
        <v>22</v>
      </c>
      <c r="C120" s="13" t="s">
        <v>20</v>
      </c>
      <c r="D120" s="13" t="s">
        <v>20</v>
      </c>
      <c r="E120" s="13" t="s">
        <v>20</v>
      </c>
      <c r="F120" s="13" t="s">
        <v>20</v>
      </c>
      <c r="G120" s="13" t="s">
        <v>20</v>
      </c>
      <c r="H120" s="14">
        <f>H116</f>
        <v>0</v>
      </c>
      <c r="I120" s="29" t="s">
        <v>26</v>
      </c>
      <c r="J120" s="29" t="s">
        <v>26</v>
      </c>
      <c r="K120" s="29" t="s">
        <v>26</v>
      </c>
      <c r="L120" s="18">
        <v>0</v>
      </c>
      <c r="M120" s="29" t="s">
        <v>26</v>
      </c>
      <c r="N120" s="94">
        <v>0</v>
      </c>
    </row>
    <row r="121" spans="1:14" ht="13.2" customHeight="1" x14ac:dyDescent="0.25">
      <c r="A121" s="93"/>
      <c r="B121" s="16" t="s">
        <v>23</v>
      </c>
      <c r="C121" s="17"/>
      <c r="D121" s="17"/>
      <c r="E121" s="17"/>
      <c r="F121" s="20"/>
      <c r="G121" s="20"/>
      <c r="H121" s="19">
        <f t="shared" ref="H121:K121" si="30">SUM(H117:H120)</f>
        <v>0</v>
      </c>
      <c r="I121" s="19">
        <f t="shared" si="30"/>
        <v>0</v>
      </c>
      <c r="J121" s="19">
        <f t="shared" si="30"/>
        <v>0</v>
      </c>
      <c r="K121" s="19">
        <f t="shared" si="30"/>
        <v>0</v>
      </c>
      <c r="L121" s="18">
        <f>L117+L118+L119+L120</f>
        <v>0</v>
      </c>
      <c r="M121" s="19">
        <f t="shared" ref="M121" si="31">SUM(M117:M120)</f>
        <v>799875.82</v>
      </c>
      <c r="N121" s="90">
        <v>0</v>
      </c>
    </row>
    <row r="122" spans="1:14" ht="129.6" customHeight="1" x14ac:dyDescent="0.25">
      <c r="A122" s="108">
        <v>2</v>
      </c>
      <c r="B122" s="9" t="s">
        <v>104</v>
      </c>
      <c r="C122" s="17"/>
      <c r="D122" s="17"/>
      <c r="E122" s="17"/>
      <c r="F122" s="20"/>
      <c r="G122" s="20"/>
      <c r="H122" s="28"/>
      <c r="I122" s="15"/>
      <c r="J122" s="14"/>
      <c r="K122" s="14"/>
      <c r="L122" s="14"/>
      <c r="M122" s="82"/>
      <c r="N122" s="89"/>
    </row>
    <row r="123" spans="1:14" ht="24" customHeight="1" x14ac:dyDescent="0.25">
      <c r="A123" s="109"/>
      <c r="B123" s="10" t="s">
        <v>17</v>
      </c>
      <c r="C123" s="13" t="s">
        <v>20</v>
      </c>
      <c r="D123" s="13" t="s">
        <v>20</v>
      </c>
      <c r="E123" s="13" t="s">
        <v>20</v>
      </c>
      <c r="F123" s="13" t="s">
        <v>20</v>
      </c>
      <c r="G123" s="13" t="s">
        <v>20</v>
      </c>
      <c r="H123" s="28" t="s">
        <v>26</v>
      </c>
      <c r="I123" s="29" t="s">
        <v>26</v>
      </c>
      <c r="J123" s="14">
        <f>J174</f>
        <v>338998</v>
      </c>
      <c r="K123" s="14">
        <v>0</v>
      </c>
      <c r="L123" s="14">
        <v>0</v>
      </c>
      <c r="M123" s="15">
        <v>0</v>
      </c>
      <c r="N123" s="89">
        <v>0</v>
      </c>
    </row>
    <row r="124" spans="1:14" ht="13.8" x14ac:dyDescent="0.25">
      <c r="A124" s="109"/>
      <c r="B124" s="10" t="s">
        <v>25</v>
      </c>
      <c r="C124" s="13" t="s">
        <v>20</v>
      </c>
      <c r="D124" s="13" t="s">
        <v>20</v>
      </c>
      <c r="E124" s="13" t="s">
        <v>20</v>
      </c>
      <c r="F124" s="13" t="s">
        <v>20</v>
      </c>
      <c r="G124" s="13" t="s">
        <v>20</v>
      </c>
      <c r="H124" s="21">
        <f t="shared" ref="H124" si="32">H184</f>
        <v>104878.08</v>
      </c>
      <c r="I124" s="21">
        <f t="shared" ref="I124:M124" si="33">I184</f>
        <v>245590.92</v>
      </c>
      <c r="J124" s="21">
        <f>J175+J181</f>
        <v>1877772.64</v>
      </c>
      <c r="K124" s="21">
        <f>K175</f>
        <v>3181721.4</v>
      </c>
      <c r="L124" s="21">
        <f t="shared" si="33"/>
        <v>0</v>
      </c>
      <c r="M124" s="84">
        <f t="shared" si="33"/>
        <v>0</v>
      </c>
      <c r="N124" s="89">
        <v>0</v>
      </c>
    </row>
    <row r="125" spans="1:14" ht="13.8" x14ac:dyDescent="0.25">
      <c r="A125" s="109"/>
      <c r="B125" s="10" t="s">
        <v>21</v>
      </c>
      <c r="C125" s="13" t="s">
        <v>20</v>
      </c>
      <c r="D125" s="13" t="s">
        <v>20</v>
      </c>
      <c r="E125" s="13" t="s">
        <v>20</v>
      </c>
      <c r="F125" s="13" t="s">
        <v>20</v>
      </c>
      <c r="G125" s="13" t="s">
        <v>20</v>
      </c>
      <c r="H125" s="45">
        <f>H140+H154+H160+H166+H172+H178+H190</f>
        <v>8941581</v>
      </c>
      <c r="I125" s="45">
        <f>I140+I154+I160+I166+I172+I178+I190</f>
        <v>11325109</v>
      </c>
      <c r="J125" s="21">
        <f>J152+J158+J164+J170+J176+J188+J137</f>
        <v>30505064</v>
      </c>
      <c r="K125" s="21">
        <f>K131+K138+K145+K152+K158+K164+K170+K176+K188</f>
        <v>19199603.600000001</v>
      </c>
      <c r="L125" s="21">
        <f>L140+L154+L160+L166+L172+L178+L190+L131+L147</f>
        <v>17986281</v>
      </c>
      <c r="M125" s="84">
        <f>M140+M154+M160+M166+M172+M178+M190+M131+M147</f>
        <v>22161469</v>
      </c>
      <c r="N125" s="89">
        <f>N131+N138+N145+N152+N158+N164+N170+N176+N188</f>
        <v>22564669</v>
      </c>
    </row>
    <row r="126" spans="1:14" ht="13.8" x14ac:dyDescent="0.25">
      <c r="A126" s="109"/>
      <c r="B126" s="10" t="s">
        <v>22</v>
      </c>
      <c r="C126" s="13" t="s">
        <v>20</v>
      </c>
      <c r="D126" s="13" t="s">
        <v>20</v>
      </c>
      <c r="E126" s="13" t="s">
        <v>20</v>
      </c>
      <c r="F126" s="13" t="s">
        <v>20</v>
      </c>
      <c r="G126" s="13" t="s">
        <v>20</v>
      </c>
      <c r="H126" s="28" t="s">
        <v>26</v>
      </c>
      <c r="I126" s="29" t="s">
        <v>26</v>
      </c>
      <c r="J126" s="14">
        <v>0</v>
      </c>
      <c r="K126" s="14">
        <v>0</v>
      </c>
      <c r="L126" s="14">
        <v>0</v>
      </c>
      <c r="M126" s="15">
        <v>0</v>
      </c>
      <c r="N126" s="89"/>
    </row>
    <row r="127" spans="1:14" ht="27.75" customHeight="1" x14ac:dyDescent="0.25">
      <c r="A127" s="109"/>
      <c r="B127" s="16" t="s">
        <v>23</v>
      </c>
      <c r="C127" s="17"/>
      <c r="D127" s="17"/>
      <c r="E127" s="17"/>
      <c r="F127" s="17"/>
      <c r="G127" s="17"/>
      <c r="H127" s="18">
        <f t="shared" ref="H127" si="34">SUM(H122:H126)</f>
        <v>9046459.0800000001</v>
      </c>
      <c r="I127" s="19">
        <f t="shared" ref="I127:N127" si="35">SUM(I123:I126)</f>
        <v>11570699.92</v>
      </c>
      <c r="J127" s="18">
        <f t="shared" si="35"/>
        <v>32721834.640000001</v>
      </c>
      <c r="K127" s="18">
        <f t="shared" si="35"/>
        <v>22381325</v>
      </c>
      <c r="L127" s="18">
        <f t="shared" si="35"/>
        <v>17986281</v>
      </c>
      <c r="M127" s="19">
        <f t="shared" si="35"/>
        <v>22161469</v>
      </c>
      <c r="N127" s="19">
        <f t="shared" si="35"/>
        <v>22564669</v>
      </c>
    </row>
    <row r="128" spans="1:14" ht="99.6" customHeight="1" x14ac:dyDescent="0.25">
      <c r="A128" s="75"/>
      <c r="B128" s="73" t="s">
        <v>92</v>
      </c>
      <c r="C128" s="17"/>
      <c r="D128" s="17"/>
      <c r="E128" s="17"/>
      <c r="F128" s="20"/>
      <c r="G128" s="20"/>
      <c r="H128" s="14"/>
      <c r="I128" s="19"/>
      <c r="J128" s="18"/>
      <c r="K128" s="18"/>
      <c r="L128" s="18"/>
      <c r="M128" s="19"/>
      <c r="N128" s="89"/>
    </row>
    <row r="129" spans="1:14" ht="17.399999999999999" customHeight="1" x14ac:dyDescent="0.25">
      <c r="A129" s="75"/>
      <c r="B129" s="10" t="s">
        <v>17</v>
      </c>
      <c r="C129" s="13" t="s">
        <v>20</v>
      </c>
      <c r="D129" s="13" t="s">
        <v>20</v>
      </c>
      <c r="E129" s="13" t="s">
        <v>20</v>
      </c>
      <c r="F129" s="13" t="s">
        <v>20</v>
      </c>
      <c r="G129" s="13" t="s">
        <v>20</v>
      </c>
      <c r="H129" s="28" t="s">
        <v>26</v>
      </c>
      <c r="I129" s="29" t="s">
        <v>26</v>
      </c>
      <c r="J129" s="14">
        <v>0</v>
      </c>
      <c r="K129" s="14">
        <v>0</v>
      </c>
      <c r="L129" s="14">
        <v>0</v>
      </c>
      <c r="M129" s="15">
        <v>0</v>
      </c>
      <c r="N129" s="89">
        <v>0</v>
      </c>
    </row>
    <row r="130" spans="1:14" ht="21.6" customHeight="1" x14ac:dyDescent="0.25">
      <c r="A130" s="75"/>
      <c r="B130" s="10" t="s">
        <v>25</v>
      </c>
      <c r="C130" s="13" t="s">
        <v>20</v>
      </c>
      <c r="D130" s="13" t="s">
        <v>20</v>
      </c>
      <c r="E130" s="13" t="s">
        <v>20</v>
      </c>
      <c r="F130" s="13" t="s">
        <v>20</v>
      </c>
      <c r="G130" s="13" t="s">
        <v>20</v>
      </c>
      <c r="H130" s="28" t="s">
        <v>26</v>
      </c>
      <c r="I130" s="29" t="s">
        <v>26</v>
      </c>
      <c r="J130" s="14">
        <v>0</v>
      </c>
      <c r="K130" s="14">
        <v>0</v>
      </c>
      <c r="L130" s="14">
        <v>0</v>
      </c>
      <c r="M130" s="15">
        <v>0</v>
      </c>
      <c r="N130" s="89">
        <v>0</v>
      </c>
    </row>
    <row r="131" spans="1:14" ht="18.600000000000001" customHeight="1" x14ac:dyDescent="0.25">
      <c r="A131" s="75"/>
      <c r="B131" s="10" t="s">
        <v>21</v>
      </c>
      <c r="C131" s="13">
        <v>901</v>
      </c>
      <c r="D131" s="12" t="s">
        <v>18</v>
      </c>
      <c r="E131" s="11">
        <v>1</v>
      </c>
      <c r="F131" s="11">
        <v>12</v>
      </c>
      <c r="G131" s="44">
        <v>12023</v>
      </c>
      <c r="H131" s="28" t="s">
        <v>26</v>
      </c>
      <c r="I131" s="29" t="s">
        <v>26</v>
      </c>
      <c r="J131" s="14">
        <v>0</v>
      </c>
      <c r="K131" s="14">
        <v>200</v>
      </c>
      <c r="L131" s="14">
        <v>200</v>
      </c>
      <c r="M131" s="15">
        <v>200</v>
      </c>
      <c r="N131" s="89">
        <v>200</v>
      </c>
    </row>
    <row r="132" spans="1:14" ht="18.600000000000001" customHeight="1" x14ac:dyDescent="0.25">
      <c r="A132" s="75"/>
      <c r="B132" s="10" t="s">
        <v>22</v>
      </c>
      <c r="C132" s="13" t="s">
        <v>20</v>
      </c>
      <c r="D132" s="13" t="s">
        <v>20</v>
      </c>
      <c r="E132" s="13" t="s">
        <v>20</v>
      </c>
      <c r="F132" s="13" t="s">
        <v>20</v>
      </c>
      <c r="G132" s="13" t="s">
        <v>20</v>
      </c>
      <c r="H132" s="27">
        <v>0</v>
      </c>
      <c r="I132" s="29" t="s">
        <v>26</v>
      </c>
      <c r="J132" s="14">
        <v>0</v>
      </c>
      <c r="K132" s="14">
        <v>0</v>
      </c>
      <c r="L132" s="14">
        <v>0</v>
      </c>
      <c r="M132" s="15">
        <v>0</v>
      </c>
      <c r="N132" s="89">
        <v>0</v>
      </c>
    </row>
    <row r="133" spans="1:14" ht="21" customHeight="1" x14ac:dyDescent="0.25">
      <c r="A133" s="75"/>
      <c r="B133" s="16" t="s">
        <v>23</v>
      </c>
      <c r="C133" s="17"/>
      <c r="D133" s="17"/>
      <c r="E133" s="17"/>
      <c r="F133" s="20"/>
      <c r="G133" s="20"/>
      <c r="H133" s="18" t="str">
        <f>H129</f>
        <v>0,00</v>
      </c>
      <c r="I133" s="18" t="str">
        <f>I129</f>
        <v>0,00</v>
      </c>
      <c r="J133" s="18">
        <f>J129</f>
        <v>0</v>
      </c>
      <c r="K133" s="18">
        <f>K131</f>
        <v>200</v>
      </c>
      <c r="L133" s="18">
        <f>L131</f>
        <v>200</v>
      </c>
      <c r="M133" s="19">
        <f>M131</f>
        <v>200</v>
      </c>
      <c r="N133" s="89">
        <f>N129+N130+N131+N132</f>
        <v>200</v>
      </c>
    </row>
    <row r="134" spans="1:14" ht="268.95" customHeight="1" x14ac:dyDescent="0.25">
      <c r="A134" s="109"/>
      <c r="B134" s="46" t="s">
        <v>93</v>
      </c>
      <c r="C134" s="17"/>
      <c r="D134" s="17"/>
      <c r="E134" s="17"/>
      <c r="F134" s="20"/>
      <c r="G134" s="20"/>
      <c r="H134" s="18"/>
      <c r="I134" s="15"/>
      <c r="J134" s="14"/>
      <c r="K134" s="14"/>
      <c r="L134" s="14"/>
      <c r="M134" s="82"/>
      <c r="N134" s="89"/>
    </row>
    <row r="135" spans="1:14" ht="13.8" x14ac:dyDescent="0.25">
      <c r="A135" s="109"/>
      <c r="B135" s="10" t="s">
        <v>17</v>
      </c>
      <c r="C135" s="13" t="s">
        <v>20</v>
      </c>
      <c r="D135" s="13" t="s">
        <v>20</v>
      </c>
      <c r="E135" s="13" t="s">
        <v>20</v>
      </c>
      <c r="F135" s="13" t="s">
        <v>20</v>
      </c>
      <c r="G135" s="13" t="s">
        <v>20</v>
      </c>
      <c r="H135" s="29" t="s">
        <v>26</v>
      </c>
      <c r="I135" s="29" t="s">
        <v>26</v>
      </c>
      <c r="J135" s="14">
        <v>0</v>
      </c>
      <c r="K135" s="14">
        <v>0</v>
      </c>
      <c r="L135" s="14">
        <v>0</v>
      </c>
      <c r="M135" s="15">
        <v>0</v>
      </c>
      <c r="N135" s="89">
        <v>0</v>
      </c>
    </row>
    <row r="136" spans="1:14" ht="13.8" x14ac:dyDescent="0.25">
      <c r="A136" s="109"/>
      <c r="B136" s="10" t="s">
        <v>25</v>
      </c>
      <c r="C136" s="13" t="s">
        <v>20</v>
      </c>
      <c r="D136" s="13" t="s">
        <v>20</v>
      </c>
      <c r="E136" s="13" t="s">
        <v>20</v>
      </c>
      <c r="F136" s="13" t="s">
        <v>20</v>
      </c>
      <c r="G136" s="13" t="s">
        <v>20</v>
      </c>
      <c r="H136" s="29" t="s">
        <v>26</v>
      </c>
      <c r="I136" s="29" t="s">
        <v>26</v>
      </c>
      <c r="J136" s="14">
        <v>0</v>
      </c>
      <c r="K136" s="14">
        <v>0</v>
      </c>
      <c r="L136" s="14">
        <v>0</v>
      </c>
      <c r="M136" s="15">
        <v>0</v>
      </c>
      <c r="N136" s="89">
        <v>0</v>
      </c>
    </row>
    <row r="137" spans="1:14" ht="27.75" customHeight="1" x14ac:dyDescent="0.25">
      <c r="A137" s="109"/>
      <c r="B137" s="10" t="s">
        <v>21</v>
      </c>
      <c r="C137" s="11">
        <v>901</v>
      </c>
      <c r="D137" s="12" t="s">
        <v>18</v>
      </c>
      <c r="E137" s="11">
        <v>1</v>
      </c>
      <c r="F137" s="11">
        <v>21</v>
      </c>
      <c r="G137" s="11">
        <v>12020</v>
      </c>
      <c r="H137" s="28">
        <v>652316</v>
      </c>
      <c r="I137" s="27">
        <v>867904</v>
      </c>
      <c r="J137" s="27">
        <v>955736</v>
      </c>
      <c r="K137" s="14">
        <v>0</v>
      </c>
      <c r="L137" s="14">
        <v>0</v>
      </c>
      <c r="M137" s="15">
        <v>0</v>
      </c>
      <c r="N137" s="89">
        <v>0</v>
      </c>
    </row>
    <row r="138" spans="1:14" ht="13.8" x14ac:dyDescent="0.25">
      <c r="A138" s="109"/>
      <c r="B138" s="10" t="s">
        <v>21</v>
      </c>
      <c r="C138" s="11">
        <v>901</v>
      </c>
      <c r="D138" s="12" t="s">
        <v>18</v>
      </c>
      <c r="E138" s="11">
        <v>1</v>
      </c>
      <c r="F138" s="11">
        <v>21</v>
      </c>
      <c r="G138" s="11">
        <v>12021</v>
      </c>
      <c r="H138" s="28" t="s">
        <v>26</v>
      </c>
      <c r="I138" s="27">
        <v>0</v>
      </c>
      <c r="J138" s="27">
        <v>0</v>
      </c>
      <c r="K138" s="27">
        <v>522180</v>
      </c>
      <c r="L138" s="27">
        <v>561653</v>
      </c>
      <c r="M138" s="85">
        <v>561653</v>
      </c>
      <c r="N138" s="89">
        <v>561653</v>
      </c>
    </row>
    <row r="139" spans="1:14" ht="13.8" x14ac:dyDescent="0.25">
      <c r="A139" s="109"/>
      <c r="B139" s="10" t="s">
        <v>22</v>
      </c>
      <c r="C139" s="13" t="s">
        <v>20</v>
      </c>
      <c r="D139" s="13" t="s">
        <v>20</v>
      </c>
      <c r="E139" s="13" t="s">
        <v>20</v>
      </c>
      <c r="F139" s="13" t="s">
        <v>20</v>
      </c>
      <c r="G139" s="13" t="s">
        <v>20</v>
      </c>
      <c r="H139" s="27">
        <v>0</v>
      </c>
      <c r="I139" s="29" t="s">
        <v>26</v>
      </c>
      <c r="J139" s="14">
        <v>0</v>
      </c>
      <c r="K139" s="14">
        <v>0</v>
      </c>
      <c r="L139" s="14">
        <v>0</v>
      </c>
      <c r="M139" s="15">
        <v>0</v>
      </c>
      <c r="N139" s="89">
        <v>0</v>
      </c>
    </row>
    <row r="140" spans="1:14" ht="21" customHeight="1" x14ac:dyDescent="0.25">
      <c r="A140" s="110"/>
      <c r="B140" s="16" t="s">
        <v>23</v>
      </c>
      <c r="C140" s="17"/>
      <c r="D140" s="17"/>
      <c r="E140" s="17"/>
      <c r="F140" s="17"/>
      <c r="G140" s="17"/>
      <c r="H140" s="19">
        <f t="shared" ref="H140:M140" si="36">SUM(H135:H139)</f>
        <v>652316</v>
      </c>
      <c r="I140" s="19">
        <f t="shared" si="36"/>
        <v>867904</v>
      </c>
      <c r="J140" s="18">
        <f t="shared" si="36"/>
        <v>955736</v>
      </c>
      <c r="K140" s="18">
        <f t="shared" si="36"/>
        <v>522180</v>
      </c>
      <c r="L140" s="18">
        <f t="shared" si="36"/>
        <v>561653</v>
      </c>
      <c r="M140" s="19">
        <f t="shared" si="36"/>
        <v>561653</v>
      </c>
      <c r="N140" s="90">
        <f>N135+N136+N137+N138+N139</f>
        <v>561653</v>
      </c>
    </row>
    <row r="141" spans="1:14" ht="228.6" customHeight="1" x14ac:dyDescent="0.25">
      <c r="A141" s="76"/>
      <c r="B141" s="46" t="s">
        <v>95</v>
      </c>
      <c r="C141" s="17"/>
      <c r="D141" s="17"/>
      <c r="E141" s="17"/>
      <c r="F141" s="20"/>
      <c r="G141" s="20"/>
      <c r="H141" s="18"/>
      <c r="I141" s="15"/>
      <c r="J141" s="14"/>
      <c r="K141" s="14"/>
      <c r="L141" s="14"/>
      <c r="M141" s="82"/>
      <c r="N141" s="89"/>
    </row>
    <row r="142" spans="1:14" ht="21" customHeight="1" x14ac:dyDescent="0.25">
      <c r="A142" s="76"/>
      <c r="B142" s="10" t="s">
        <v>17</v>
      </c>
      <c r="C142" s="13" t="s">
        <v>20</v>
      </c>
      <c r="D142" s="13" t="s">
        <v>20</v>
      </c>
      <c r="E142" s="13" t="s">
        <v>20</v>
      </c>
      <c r="F142" s="13" t="s">
        <v>20</v>
      </c>
      <c r="G142" s="13" t="s">
        <v>20</v>
      </c>
      <c r="H142" s="14"/>
      <c r="I142" s="29" t="s">
        <v>26</v>
      </c>
      <c r="J142" s="14">
        <v>0</v>
      </c>
      <c r="K142" s="14">
        <v>0</v>
      </c>
      <c r="L142" s="14">
        <v>0</v>
      </c>
      <c r="M142" s="15">
        <v>0</v>
      </c>
      <c r="N142" s="89">
        <v>0</v>
      </c>
    </row>
    <row r="143" spans="1:14" ht="21" customHeight="1" x14ac:dyDescent="0.25">
      <c r="A143" s="76"/>
      <c r="B143" s="10" t="s">
        <v>25</v>
      </c>
      <c r="C143" s="13" t="s">
        <v>20</v>
      </c>
      <c r="D143" s="13" t="s">
        <v>20</v>
      </c>
      <c r="E143" s="13" t="s">
        <v>20</v>
      </c>
      <c r="F143" s="13" t="s">
        <v>20</v>
      </c>
      <c r="G143" s="13" t="s">
        <v>20</v>
      </c>
      <c r="H143" s="28" t="s">
        <v>26</v>
      </c>
      <c r="I143" s="29" t="s">
        <v>26</v>
      </c>
      <c r="J143" s="14">
        <v>0</v>
      </c>
      <c r="K143" s="14">
        <v>0</v>
      </c>
      <c r="L143" s="14">
        <v>0</v>
      </c>
      <c r="M143" s="15">
        <v>0</v>
      </c>
      <c r="N143" s="89">
        <v>0</v>
      </c>
    </row>
    <row r="144" spans="1:14" ht="21" customHeight="1" x14ac:dyDescent="0.25">
      <c r="A144" s="76"/>
      <c r="B144" s="10" t="s">
        <v>21</v>
      </c>
      <c r="C144" s="13" t="s">
        <v>20</v>
      </c>
      <c r="D144" s="13" t="s">
        <v>20</v>
      </c>
      <c r="E144" s="13" t="s">
        <v>20</v>
      </c>
      <c r="F144" s="13" t="s">
        <v>20</v>
      </c>
      <c r="G144" s="13" t="s">
        <v>20</v>
      </c>
      <c r="H144" s="28" t="s">
        <v>26</v>
      </c>
      <c r="I144" s="29" t="s">
        <v>26</v>
      </c>
      <c r="J144" s="14">
        <v>0</v>
      </c>
      <c r="K144" s="14">
        <v>0</v>
      </c>
      <c r="L144" s="14">
        <v>0</v>
      </c>
      <c r="M144" s="15">
        <v>0</v>
      </c>
      <c r="N144" s="89">
        <v>0</v>
      </c>
    </row>
    <row r="145" spans="1:14" ht="21" customHeight="1" x14ac:dyDescent="0.25">
      <c r="A145" s="76"/>
      <c r="B145" s="10" t="s">
        <v>21</v>
      </c>
      <c r="C145" s="11">
        <v>901</v>
      </c>
      <c r="D145" s="12" t="s">
        <v>18</v>
      </c>
      <c r="E145" s="11">
        <v>1</v>
      </c>
      <c r="F145" s="11">
        <v>21</v>
      </c>
      <c r="G145" s="11">
        <v>12022</v>
      </c>
      <c r="H145" s="27">
        <v>0</v>
      </c>
      <c r="I145" s="27">
        <v>0</v>
      </c>
      <c r="J145" s="27">
        <v>0</v>
      </c>
      <c r="K145" s="27">
        <v>522180</v>
      </c>
      <c r="L145" s="27">
        <v>561653</v>
      </c>
      <c r="M145" s="85">
        <v>561653</v>
      </c>
      <c r="N145" s="89">
        <v>561653</v>
      </c>
    </row>
    <row r="146" spans="1:14" ht="21" customHeight="1" x14ac:dyDescent="0.25">
      <c r="A146" s="76"/>
      <c r="B146" s="10" t="s">
        <v>22</v>
      </c>
      <c r="C146" s="13" t="s">
        <v>20</v>
      </c>
      <c r="D146" s="13" t="s">
        <v>20</v>
      </c>
      <c r="E146" s="13" t="s">
        <v>20</v>
      </c>
      <c r="F146" s="13" t="s">
        <v>20</v>
      </c>
      <c r="G146" s="13" t="s">
        <v>20</v>
      </c>
      <c r="H146" s="28" t="s">
        <v>26</v>
      </c>
      <c r="I146" s="29" t="s">
        <v>26</v>
      </c>
      <c r="J146" s="14">
        <v>0</v>
      </c>
      <c r="K146" s="14">
        <v>0</v>
      </c>
      <c r="L146" s="14">
        <v>0</v>
      </c>
      <c r="M146" s="15">
        <v>0</v>
      </c>
      <c r="N146" s="89">
        <v>0</v>
      </c>
    </row>
    <row r="147" spans="1:14" ht="21" customHeight="1" x14ac:dyDescent="0.25">
      <c r="A147" s="76"/>
      <c r="B147" s="16" t="s">
        <v>23</v>
      </c>
      <c r="C147" s="17"/>
      <c r="D147" s="17"/>
      <c r="E147" s="17"/>
      <c r="F147" s="17"/>
      <c r="G147" s="17"/>
      <c r="H147" s="18">
        <f t="shared" ref="H147" si="37">SUM(H143:H146)</f>
        <v>0</v>
      </c>
      <c r="I147" s="19">
        <f t="shared" ref="I147:M147" si="38">SUM(I142:I146)</f>
        <v>0</v>
      </c>
      <c r="J147" s="18">
        <f t="shared" si="38"/>
        <v>0</v>
      </c>
      <c r="K147" s="18">
        <f t="shared" si="38"/>
        <v>522180</v>
      </c>
      <c r="L147" s="18">
        <f t="shared" si="38"/>
        <v>561653</v>
      </c>
      <c r="M147" s="19">
        <f t="shared" si="38"/>
        <v>561653</v>
      </c>
      <c r="N147" s="90">
        <f>N142+N143+N144+N145+N146</f>
        <v>561653</v>
      </c>
    </row>
    <row r="148" spans="1:14" ht="21" customHeight="1" x14ac:dyDescent="0.25">
      <c r="A148" s="76"/>
      <c r="B148" s="73"/>
      <c r="C148" s="17"/>
      <c r="D148" s="17"/>
      <c r="E148" s="17"/>
      <c r="F148" s="20"/>
      <c r="G148" s="20"/>
      <c r="H148" s="14"/>
      <c r="I148" s="19"/>
      <c r="J148" s="18"/>
      <c r="K148" s="18"/>
      <c r="L148" s="18"/>
      <c r="M148" s="19"/>
      <c r="N148" s="89"/>
    </row>
    <row r="149" spans="1:14" ht="66" customHeight="1" x14ac:dyDescent="0.25">
      <c r="A149" s="108"/>
      <c r="B149" s="46" t="s">
        <v>38</v>
      </c>
      <c r="C149" s="17"/>
      <c r="D149" s="17"/>
      <c r="E149" s="17"/>
      <c r="F149" s="20"/>
      <c r="G149" s="20"/>
      <c r="H149" s="28"/>
      <c r="I149" s="15"/>
      <c r="J149" s="14"/>
      <c r="K149" s="14"/>
      <c r="L149" s="14"/>
      <c r="M149" s="82"/>
      <c r="N149" s="89"/>
    </row>
    <row r="150" spans="1:14" ht="19.5" customHeight="1" x14ac:dyDescent="0.25">
      <c r="A150" s="109"/>
      <c r="B150" s="10" t="s">
        <v>17</v>
      </c>
      <c r="C150" s="13" t="s">
        <v>20</v>
      </c>
      <c r="D150" s="13" t="s">
        <v>20</v>
      </c>
      <c r="E150" s="13" t="s">
        <v>20</v>
      </c>
      <c r="F150" s="13" t="s">
        <v>20</v>
      </c>
      <c r="G150" s="13" t="s">
        <v>20</v>
      </c>
      <c r="H150" s="28" t="s">
        <v>26</v>
      </c>
      <c r="I150" s="29" t="s">
        <v>26</v>
      </c>
      <c r="J150" s="14">
        <v>0</v>
      </c>
      <c r="K150" s="14">
        <v>0</v>
      </c>
      <c r="L150" s="14">
        <v>0</v>
      </c>
      <c r="M150" s="15">
        <v>0</v>
      </c>
      <c r="N150" s="89">
        <v>0</v>
      </c>
    </row>
    <row r="151" spans="1:14" ht="13.8" x14ac:dyDescent="0.25">
      <c r="A151" s="109"/>
      <c r="B151" s="10" t="s">
        <v>25</v>
      </c>
      <c r="C151" s="13" t="s">
        <v>20</v>
      </c>
      <c r="D151" s="13" t="s">
        <v>20</v>
      </c>
      <c r="E151" s="13" t="s">
        <v>20</v>
      </c>
      <c r="F151" s="13" t="s">
        <v>20</v>
      </c>
      <c r="G151" s="13" t="s">
        <v>20</v>
      </c>
      <c r="H151" s="27">
        <v>0</v>
      </c>
      <c r="I151" s="29" t="s">
        <v>26</v>
      </c>
      <c r="J151" s="14">
        <v>0</v>
      </c>
      <c r="K151" s="14">
        <v>0</v>
      </c>
      <c r="L151" s="14">
        <v>0</v>
      </c>
      <c r="M151" s="15">
        <v>0</v>
      </c>
      <c r="N151" s="89">
        <v>0</v>
      </c>
    </row>
    <row r="152" spans="1:14" ht="13.8" x14ac:dyDescent="0.25">
      <c r="A152" s="109"/>
      <c r="B152" s="10" t="s">
        <v>21</v>
      </c>
      <c r="C152" s="11">
        <v>901</v>
      </c>
      <c r="D152" s="12" t="s">
        <v>18</v>
      </c>
      <c r="E152" s="11">
        <v>1</v>
      </c>
      <c r="F152" s="11">
        <v>22</v>
      </c>
      <c r="G152" s="11">
        <v>16710</v>
      </c>
      <c r="H152" s="28">
        <v>23500</v>
      </c>
      <c r="I152" s="27">
        <v>75000</v>
      </c>
      <c r="J152" s="27">
        <v>62800</v>
      </c>
      <c r="K152" s="27">
        <v>71200</v>
      </c>
      <c r="L152" s="27">
        <v>77200</v>
      </c>
      <c r="M152" s="85">
        <v>77200</v>
      </c>
      <c r="N152" s="89">
        <v>77200</v>
      </c>
    </row>
    <row r="153" spans="1:14" ht="13.8" x14ac:dyDescent="0.25">
      <c r="A153" s="109"/>
      <c r="B153" s="10" t="s">
        <v>22</v>
      </c>
      <c r="C153" s="13" t="s">
        <v>20</v>
      </c>
      <c r="D153" s="13" t="s">
        <v>20</v>
      </c>
      <c r="E153" s="13" t="s">
        <v>20</v>
      </c>
      <c r="F153" s="13" t="s">
        <v>20</v>
      </c>
      <c r="G153" s="13" t="s">
        <v>20</v>
      </c>
      <c r="H153" s="29" t="s">
        <v>26</v>
      </c>
      <c r="I153" s="29" t="s">
        <v>26</v>
      </c>
      <c r="J153" s="14">
        <v>0</v>
      </c>
      <c r="K153" s="14">
        <v>0</v>
      </c>
      <c r="L153" s="14">
        <v>0</v>
      </c>
      <c r="M153" s="15">
        <v>0</v>
      </c>
      <c r="N153" s="89">
        <v>0</v>
      </c>
    </row>
    <row r="154" spans="1:14" ht="14.25" customHeight="1" x14ac:dyDescent="0.25">
      <c r="A154" s="110"/>
      <c r="B154" s="16" t="s">
        <v>23</v>
      </c>
      <c r="C154" s="17"/>
      <c r="D154" s="17"/>
      <c r="E154" s="17"/>
      <c r="F154" s="17"/>
      <c r="G154" s="17"/>
      <c r="H154" s="19">
        <f t="shared" ref="H154" si="39">SUM(H150:H153)</f>
        <v>23500</v>
      </c>
      <c r="I154" s="19">
        <f t="shared" ref="I154:M154" si="40">SUM(I150:I153)</f>
        <v>75000</v>
      </c>
      <c r="J154" s="18">
        <f t="shared" si="40"/>
        <v>62800</v>
      </c>
      <c r="K154" s="18">
        <f t="shared" si="40"/>
        <v>71200</v>
      </c>
      <c r="L154" s="18">
        <f t="shared" si="40"/>
        <v>77200</v>
      </c>
      <c r="M154" s="19">
        <f t="shared" si="40"/>
        <v>77200</v>
      </c>
      <c r="N154" s="90">
        <f>N150+N151+N152+N153</f>
        <v>77200</v>
      </c>
    </row>
    <row r="155" spans="1:14" ht="61.2" customHeight="1" x14ac:dyDescent="0.25">
      <c r="A155" s="108"/>
      <c r="B155" s="46" t="s">
        <v>98</v>
      </c>
      <c r="C155" s="17"/>
      <c r="D155" s="17"/>
      <c r="E155" s="17"/>
      <c r="F155" s="20"/>
      <c r="G155" s="20"/>
      <c r="H155" s="28" t="s">
        <v>26</v>
      </c>
      <c r="I155" s="15"/>
      <c r="J155" s="14"/>
      <c r="K155" s="14"/>
      <c r="L155" s="14"/>
      <c r="M155" s="82"/>
      <c r="N155" s="89"/>
    </row>
    <row r="156" spans="1:14" ht="13.8" x14ac:dyDescent="0.25">
      <c r="A156" s="109"/>
      <c r="B156" s="10" t="s">
        <v>17</v>
      </c>
      <c r="C156" s="13" t="s">
        <v>20</v>
      </c>
      <c r="D156" s="13" t="s">
        <v>20</v>
      </c>
      <c r="E156" s="13" t="s">
        <v>20</v>
      </c>
      <c r="F156" s="13" t="s">
        <v>20</v>
      </c>
      <c r="G156" s="13" t="s">
        <v>20</v>
      </c>
      <c r="H156" s="29" t="s">
        <v>26</v>
      </c>
      <c r="I156" s="29" t="s">
        <v>26</v>
      </c>
      <c r="J156" s="14">
        <v>0</v>
      </c>
      <c r="K156" s="14">
        <v>0</v>
      </c>
      <c r="L156" s="14">
        <v>0</v>
      </c>
      <c r="M156" s="15">
        <v>0</v>
      </c>
      <c r="N156" s="89">
        <v>0</v>
      </c>
    </row>
    <row r="157" spans="1:14" ht="13.8" x14ac:dyDescent="0.25">
      <c r="A157" s="109"/>
      <c r="B157" s="10" t="s">
        <v>25</v>
      </c>
      <c r="C157" s="13" t="s">
        <v>20</v>
      </c>
      <c r="D157" s="13" t="s">
        <v>20</v>
      </c>
      <c r="E157" s="13" t="s">
        <v>20</v>
      </c>
      <c r="F157" s="13" t="s">
        <v>20</v>
      </c>
      <c r="G157" s="13" t="s">
        <v>20</v>
      </c>
      <c r="H157" s="29" t="s">
        <v>26</v>
      </c>
      <c r="I157" s="29" t="s">
        <v>26</v>
      </c>
      <c r="J157" s="14">
        <v>0</v>
      </c>
      <c r="K157" s="14">
        <v>0</v>
      </c>
      <c r="L157" s="14">
        <v>0</v>
      </c>
      <c r="M157" s="15">
        <v>0</v>
      </c>
      <c r="N157" s="89">
        <v>0</v>
      </c>
    </row>
    <row r="158" spans="1:14" ht="13.8" x14ac:dyDescent="0.25">
      <c r="A158" s="109"/>
      <c r="B158" s="10" t="s">
        <v>21</v>
      </c>
      <c r="C158" s="11">
        <v>901</v>
      </c>
      <c r="D158" s="12" t="s">
        <v>18</v>
      </c>
      <c r="E158" s="11">
        <v>1</v>
      </c>
      <c r="F158" s="11">
        <v>22</v>
      </c>
      <c r="G158" s="11">
        <v>16721</v>
      </c>
      <c r="H158" s="27">
        <v>652116</v>
      </c>
      <c r="I158" s="27">
        <v>867704</v>
      </c>
      <c r="J158" s="27">
        <v>955536</v>
      </c>
      <c r="K158" s="27">
        <v>1044360</v>
      </c>
      <c r="L158" s="27">
        <v>1123306</v>
      </c>
      <c r="M158" s="85">
        <v>1123306</v>
      </c>
      <c r="N158" s="89">
        <v>1123306</v>
      </c>
    </row>
    <row r="159" spans="1:14" ht="13.8" x14ac:dyDescent="0.25">
      <c r="A159" s="109"/>
      <c r="B159" s="10" t="s">
        <v>22</v>
      </c>
      <c r="C159" s="13" t="s">
        <v>20</v>
      </c>
      <c r="D159" s="13" t="s">
        <v>20</v>
      </c>
      <c r="E159" s="13" t="s">
        <v>20</v>
      </c>
      <c r="F159" s="13" t="s">
        <v>20</v>
      </c>
      <c r="G159" s="13" t="s">
        <v>20</v>
      </c>
      <c r="H159" s="29" t="s">
        <v>26</v>
      </c>
      <c r="I159" s="29" t="s">
        <v>26</v>
      </c>
      <c r="J159" s="14">
        <v>0</v>
      </c>
      <c r="K159" s="14">
        <v>0</v>
      </c>
      <c r="L159" s="14">
        <v>0</v>
      </c>
      <c r="M159" s="15">
        <v>0</v>
      </c>
      <c r="N159" s="89">
        <v>0</v>
      </c>
    </row>
    <row r="160" spans="1:14" ht="14.25" customHeight="1" x14ac:dyDescent="0.25">
      <c r="A160" s="110"/>
      <c r="B160" s="16" t="s">
        <v>23</v>
      </c>
      <c r="C160" s="17"/>
      <c r="D160" s="17"/>
      <c r="E160" s="17"/>
      <c r="F160" s="17"/>
      <c r="G160" s="17"/>
      <c r="H160" s="19">
        <f t="shared" ref="H160" si="41">SUM(H156:H159)</f>
        <v>652116</v>
      </c>
      <c r="I160" s="19">
        <f t="shared" ref="I160:M160" si="42">SUM(I156:I159)</f>
        <v>867704</v>
      </c>
      <c r="J160" s="18">
        <f t="shared" si="42"/>
        <v>955536</v>
      </c>
      <c r="K160" s="18">
        <f t="shared" si="42"/>
        <v>1044360</v>
      </c>
      <c r="L160" s="18">
        <f t="shared" si="42"/>
        <v>1123306</v>
      </c>
      <c r="M160" s="19">
        <f t="shared" si="42"/>
        <v>1123306</v>
      </c>
      <c r="N160" s="89">
        <f>N156+N157+N158+N159</f>
        <v>1123306</v>
      </c>
    </row>
    <row r="161" spans="1:14" ht="142.94999999999999" customHeight="1" x14ac:dyDescent="0.25">
      <c r="A161" s="108"/>
      <c r="B161" s="46" t="s">
        <v>97</v>
      </c>
      <c r="C161" s="17"/>
      <c r="D161" s="17"/>
      <c r="E161" s="17"/>
      <c r="F161" s="20"/>
      <c r="G161" s="20"/>
      <c r="H161" s="28"/>
      <c r="I161" s="15"/>
      <c r="J161" s="14"/>
      <c r="K161" s="14"/>
      <c r="L161" s="14"/>
      <c r="M161" s="82"/>
      <c r="N161" s="89"/>
    </row>
    <row r="162" spans="1:14" ht="13.8" x14ac:dyDescent="0.25">
      <c r="A162" s="109"/>
      <c r="B162" s="10" t="s">
        <v>17</v>
      </c>
      <c r="C162" s="13" t="s">
        <v>20</v>
      </c>
      <c r="D162" s="13" t="s">
        <v>20</v>
      </c>
      <c r="E162" s="13" t="s">
        <v>20</v>
      </c>
      <c r="F162" s="13" t="s">
        <v>20</v>
      </c>
      <c r="G162" s="13" t="s">
        <v>20</v>
      </c>
      <c r="H162" s="29" t="s">
        <v>26</v>
      </c>
      <c r="I162" s="29" t="s">
        <v>26</v>
      </c>
      <c r="J162" s="14">
        <v>0</v>
      </c>
      <c r="K162" s="14">
        <v>0</v>
      </c>
      <c r="L162" s="14">
        <v>0</v>
      </c>
      <c r="M162" s="15">
        <v>0</v>
      </c>
      <c r="N162" s="89">
        <v>0</v>
      </c>
    </row>
    <row r="163" spans="1:14" ht="13.8" x14ac:dyDescent="0.25">
      <c r="A163" s="109"/>
      <c r="B163" s="10" t="s">
        <v>25</v>
      </c>
      <c r="C163" s="13" t="s">
        <v>20</v>
      </c>
      <c r="D163" s="13" t="s">
        <v>20</v>
      </c>
      <c r="E163" s="13" t="s">
        <v>20</v>
      </c>
      <c r="F163" s="13" t="s">
        <v>20</v>
      </c>
      <c r="G163" s="13" t="s">
        <v>20</v>
      </c>
      <c r="H163" s="29" t="s">
        <v>26</v>
      </c>
      <c r="I163" s="29" t="s">
        <v>26</v>
      </c>
      <c r="J163" s="14">
        <v>0</v>
      </c>
      <c r="K163" s="14">
        <v>0</v>
      </c>
      <c r="L163" s="14">
        <v>0</v>
      </c>
      <c r="M163" s="15">
        <v>0</v>
      </c>
      <c r="N163" s="89">
        <v>0</v>
      </c>
    </row>
    <row r="164" spans="1:14" ht="13.8" x14ac:dyDescent="0.25">
      <c r="A164" s="109"/>
      <c r="B164" s="10" t="s">
        <v>21</v>
      </c>
      <c r="C164" s="11">
        <v>901</v>
      </c>
      <c r="D164" s="12" t="s">
        <v>18</v>
      </c>
      <c r="E164" s="11">
        <v>1</v>
      </c>
      <c r="F164" s="11">
        <v>22</v>
      </c>
      <c r="G164" s="44">
        <v>16722</v>
      </c>
      <c r="H164" s="27">
        <v>28000</v>
      </c>
      <c r="I164" s="27">
        <v>35000</v>
      </c>
      <c r="J164" s="27">
        <v>75000</v>
      </c>
      <c r="K164" s="27">
        <v>50000</v>
      </c>
      <c r="L164" s="27">
        <v>57000</v>
      </c>
      <c r="M164" s="85">
        <v>64000</v>
      </c>
      <c r="N164" s="89">
        <v>64000</v>
      </c>
    </row>
    <row r="165" spans="1:14" ht="13.8" x14ac:dyDescent="0.25">
      <c r="A165" s="109"/>
      <c r="B165" s="10" t="s">
        <v>22</v>
      </c>
      <c r="C165" s="13" t="s">
        <v>20</v>
      </c>
      <c r="D165" s="13" t="s">
        <v>20</v>
      </c>
      <c r="E165" s="13" t="s">
        <v>20</v>
      </c>
      <c r="F165" s="13" t="s">
        <v>20</v>
      </c>
      <c r="G165" s="13" t="s">
        <v>20</v>
      </c>
      <c r="H165" s="29" t="s">
        <v>26</v>
      </c>
      <c r="I165" s="29" t="s">
        <v>26</v>
      </c>
      <c r="J165" s="14">
        <v>0</v>
      </c>
      <c r="K165" s="14">
        <v>0</v>
      </c>
      <c r="L165" s="14">
        <v>0</v>
      </c>
      <c r="M165" s="15">
        <v>0</v>
      </c>
      <c r="N165" s="89">
        <v>0</v>
      </c>
    </row>
    <row r="166" spans="1:14" ht="14.25" customHeight="1" x14ac:dyDescent="0.25">
      <c r="A166" s="110"/>
      <c r="B166" s="16" t="s">
        <v>23</v>
      </c>
      <c r="C166" s="17"/>
      <c r="D166" s="17"/>
      <c r="E166" s="17"/>
      <c r="F166" s="17"/>
      <c r="G166" s="17"/>
      <c r="H166" s="19">
        <f t="shared" ref="H166" si="43">SUM(H162:H165)</f>
        <v>28000</v>
      </c>
      <c r="I166" s="19">
        <f t="shared" ref="I166:M166" si="44">SUM(I162:I165)</f>
        <v>35000</v>
      </c>
      <c r="J166" s="18">
        <f t="shared" si="44"/>
        <v>75000</v>
      </c>
      <c r="K166" s="18">
        <f t="shared" si="44"/>
        <v>50000</v>
      </c>
      <c r="L166" s="18">
        <f t="shared" si="44"/>
        <v>57000</v>
      </c>
      <c r="M166" s="19">
        <f t="shared" si="44"/>
        <v>64000</v>
      </c>
      <c r="N166" s="90">
        <f>N162+N163+N164+N165</f>
        <v>64000</v>
      </c>
    </row>
    <row r="167" spans="1:14" ht="115.95" customHeight="1" x14ac:dyDescent="0.25">
      <c r="A167" s="108"/>
      <c r="B167" s="46" t="s">
        <v>94</v>
      </c>
      <c r="C167" s="17"/>
      <c r="D167" s="17"/>
      <c r="E167" s="17"/>
      <c r="F167" s="20"/>
      <c r="G167" s="20"/>
      <c r="H167" s="28"/>
      <c r="I167" s="15"/>
      <c r="J167" s="14"/>
      <c r="K167" s="14"/>
      <c r="L167" s="14"/>
      <c r="M167" s="82"/>
      <c r="N167" s="89"/>
    </row>
    <row r="168" spans="1:14" ht="13.8" x14ac:dyDescent="0.25">
      <c r="A168" s="109"/>
      <c r="B168" s="10" t="s">
        <v>17</v>
      </c>
      <c r="C168" s="13" t="s">
        <v>20</v>
      </c>
      <c r="D168" s="13" t="s">
        <v>20</v>
      </c>
      <c r="E168" s="13" t="s">
        <v>20</v>
      </c>
      <c r="F168" s="13" t="s">
        <v>20</v>
      </c>
      <c r="G168" s="13" t="s">
        <v>20</v>
      </c>
      <c r="H168" s="29" t="s">
        <v>26</v>
      </c>
      <c r="I168" s="29" t="s">
        <v>26</v>
      </c>
      <c r="J168" s="14">
        <v>0</v>
      </c>
      <c r="K168" s="14">
        <v>0</v>
      </c>
      <c r="L168" s="14">
        <v>0</v>
      </c>
      <c r="M168" s="15">
        <v>0</v>
      </c>
      <c r="N168" s="89">
        <v>0</v>
      </c>
    </row>
    <row r="169" spans="1:14" ht="13.8" x14ac:dyDescent="0.25">
      <c r="A169" s="109"/>
      <c r="B169" s="10" t="s">
        <v>25</v>
      </c>
      <c r="C169" s="13" t="s">
        <v>20</v>
      </c>
      <c r="D169" s="13" t="s">
        <v>20</v>
      </c>
      <c r="E169" s="13" t="s">
        <v>20</v>
      </c>
      <c r="F169" s="13" t="s">
        <v>20</v>
      </c>
      <c r="G169" s="13" t="s">
        <v>20</v>
      </c>
      <c r="H169" s="29" t="s">
        <v>26</v>
      </c>
      <c r="I169" s="29" t="s">
        <v>26</v>
      </c>
      <c r="J169" s="14">
        <v>0</v>
      </c>
      <c r="K169" s="14">
        <v>0</v>
      </c>
      <c r="L169" s="14">
        <v>0</v>
      </c>
      <c r="M169" s="15">
        <v>0</v>
      </c>
      <c r="N169" s="89">
        <v>0</v>
      </c>
    </row>
    <row r="170" spans="1:14" ht="13.8" x14ac:dyDescent="0.25">
      <c r="A170" s="109"/>
      <c r="B170" s="10" t="s">
        <v>21</v>
      </c>
      <c r="C170" s="11">
        <v>901</v>
      </c>
      <c r="D170" s="12" t="s">
        <v>18</v>
      </c>
      <c r="E170" s="11">
        <v>1</v>
      </c>
      <c r="F170" s="11">
        <v>22</v>
      </c>
      <c r="G170" s="11">
        <v>16723</v>
      </c>
      <c r="H170" s="27">
        <v>4874584</v>
      </c>
      <c r="I170" s="27">
        <v>5512296</v>
      </c>
      <c r="J170" s="27">
        <v>7094164</v>
      </c>
      <c r="K170" s="27">
        <v>4431040</v>
      </c>
      <c r="L170" s="27">
        <v>6335294</v>
      </c>
      <c r="M170" s="85">
        <v>6274994</v>
      </c>
      <c r="N170" s="89">
        <v>6678194</v>
      </c>
    </row>
    <row r="171" spans="1:14" ht="13.8" x14ac:dyDescent="0.25">
      <c r="A171" s="109"/>
      <c r="B171" s="10" t="s">
        <v>22</v>
      </c>
      <c r="C171" s="13" t="s">
        <v>20</v>
      </c>
      <c r="D171" s="13" t="s">
        <v>20</v>
      </c>
      <c r="E171" s="13" t="s">
        <v>20</v>
      </c>
      <c r="F171" s="13" t="s">
        <v>20</v>
      </c>
      <c r="G171" s="13" t="s">
        <v>20</v>
      </c>
      <c r="H171" s="29" t="s">
        <v>26</v>
      </c>
      <c r="I171" s="29" t="s">
        <v>26</v>
      </c>
      <c r="J171" s="14">
        <v>0</v>
      </c>
      <c r="K171" s="14">
        <v>0</v>
      </c>
      <c r="L171" s="14">
        <v>0</v>
      </c>
      <c r="M171" s="15">
        <v>0</v>
      </c>
      <c r="N171" s="89">
        <v>0</v>
      </c>
    </row>
    <row r="172" spans="1:14" ht="14.25" customHeight="1" x14ac:dyDescent="0.25">
      <c r="A172" s="110"/>
      <c r="B172" s="16" t="s">
        <v>23</v>
      </c>
      <c r="C172" s="17"/>
      <c r="D172" s="17"/>
      <c r="E172" s="17"/>
      <c r="F172" s="17"/>
      <c r="G172" s="17"/>
      <c r="H172" s="19">
        <f t="shared" ref="H172" si="45">SUM(H168:H171)</f>
        <v>4874584</v>
      </c>
      <c r="I172" s="19">
        <f t="shared" ref="I172:M172" si="46">SUM(I168:I171)</f>
        <v>5512296</v>
      </c>
      <c r="J172" s="18">
        <f t="shared" si="46"/>
        <v>7094164</v>
      </c>
      <c r="K172" s="18">
        <f t="shared" si="46"/>
        <v>4431040</v>
      </c>
      <c r="L172" s="18">
        <f t="shared" si="46"/>
        <v>6335294</v>
      </c>
      <c r="M172" s="19">
        <f t="shared" si="46"/>
        <v>6274994</v>
      </c>
      <c r="N172" s="90">
        <f>N168+N169+N170+N171</f>
        <v>6678194</v>
      </c>
    </row>
    <row r="173" spans="1:14" ht="84.6" customHeight="1" x14ac:dyDescent="0.25">
      <c r="A173" s="108"/>
      <c r="B173" s="46" t="s">
        <v>39</v>
      </c>
      <c r="C173" s="17"/>
      <c r="D173" s="17"/>
      <c r="E173" s="17"/>
      <c r="F173" s="20"/>
      <c r="G173" s="20"/>
      <c r="H173" s="28"/>
      <c r="I173" s="15"/>
      <c r="J173" s="14"/>
      <c r="K173" s="14"/>
      <c r="L173" s="14"/>
      <c r="M173" s="82"/>
      <c r="N173" s="89"/>
    </row>
    <row r="174" spans="1:14" ht="13.8" x14ac:dyDescent="0.25">
      <c r="A174" s="109"/>
      <c r="B174" s="10" t="s">
        <v>17</v>
      </c>
      <c r="C174" s="13" t="s">
        <v>20</v>
      </c>
      <c r="D174" s="13" t="s">
        <v>20</v>
      </c>
      <c r="E174" s="13" t="s">
        <v>20</v>
      </c>
      <c r="F174" s="13" t="s">
        <v>20</v>
      </c>
      <c r="G174" s="13" t="s">
        <v>20</v>
      </c>
      <c r="H174" s="29" t="s">
        <v>26</v>
      </c>
      <c r="I174" s="29" t="s">
        <v>26</v>
      </c>
      <c r="J174" s="14">
        <v>338998</v>
      </c>
      <c r="K174" s="14">
        <v>0</v>
      </c>
      <c r="L174" s="14">
        <v>0</v>
      </c>
      <c r="M174" s="15">
        <v>0</v>
      </c>
      <c r="N174" s="89">
        <v>0</v>
      </c>
    </row>
    <row r="175" spans="1:14" ht="13.8" x14ac:dyDescent="0.25">
      <c r="A175" s="109"/>
      <c r="B175" s="10" t="s">
        <v>25</v>
      </c>
      <c r="C175" s="13" t="s">
        <v>20</v>
      </c>
      <c r="D175" s="13" t="s">
        <v>20</v>
      </c>
      <c r="E175" s="13" t="s">
        <v>20</v>
      </c>
      <c r="F175" s="13" t="s">
        <v>20</v>
      </c>
      <c r="G175" s="13" t="s">
        <v>20</v>
      </c>
      <c r="H175" s="29" t="s">
        <v>26</v>
      </c>
      <c r="I175" s="29" t="s">
        <v>26</v>
      </c>
      <c r="J175" s="14">
        <v>1840000</v>
      </c>
      <c r="K175" s="14">
        <v>3181721.4</v>
      </c>
      <c r="L175" s="14">
        <v>0</v>
      </c>
      <c r="M175" s="15">
        <v>0</v>
      </c>
      <c r="N175" s="89">
        <v>0</v>
      </c>
    </row>
    <row r="176" spans="1:14" ht="13.8" x14ac:dyDescent="0.25">
      <c r="A176" s="109"/>
      <c r="B176" s="10" t="s">
        <v>21</v>
      </c>
      <c r="C176" s="11">
        <v>901</v>
      </c>
      <c r="D176" s="12" t="s">
        <v>18</v>
      </c>
      <c r="E176" s="11">
        <v>1</v>
      </c>
      <c r="F176" s="11">
        <v>22</v>
      </c>
      <c r="G176" s="11" t="s">
        <v>40</v>
      </c>
      <c r="H176" s="27">
        <v>2007192</v>
      </c>
      <c r="I176" s="27">
        <v>3010788</v>
      </c>
      <c r="J176" s="27">
        <v>20458364</v>
      </c>
      <c r="K176" s="27">
        <v>11777035.6</v>
      </c>
      <c r="L176" s="27">
        <v>8456976</v>
      </c>
      <c r="M176" s="85">
        <v>12685464</v>
      </c>
      <c r="N176" s="89">
        <v>12685464</v>
      </c>
    </row>
    <row r="177" spans="1:14" ht="13.8" x14ac:dyDescent="0.25">
      <c r="A177" s="109"/>
      <c r="B177" s="10" t="s">
        <v>22</v>
      </c>
      <c r="C177" s="13" t="s">
        <v>20</v>
      </c>
      <c r="D177" s="13" t="s">
        <v>20</v>
      </c>
      <c r="E177" s="13" t="s">
        <v>20</v>
      </c>
      <c r="F177" s="13" t="s">
        <v>20</v>
      </c>
      <c r="G177" s="13" t="s">
        <v>20</v>
      </c>
      <c r="H177" s="29" t="s">
        <v>26</v>
      </c>
      <c r="I177" s="29" t="s">
        <v>26</v>
      </c>
      <c r="J177" s="14">
        <v>0</v>
      </c>
      <c r="K177" s="14">
        <v>0</v>
      </c>
      <c r="L177" s="14">
        <v>0</v>
      </c>
      <c r="M177" s="15">
        <v>0</v>
      </c>
      <c r="N177" s="89">
        <v>0</v>
      </c>
    </row>
    <row r="178" spans="1:14" ht="14.25" customHeight="1" x14ac:dyDescent="0.25">
      <c r="A178" s="110"/>
      <c r="B178" s="16" t="s">
        <v>23</v>
      </c>
      <c r="C178" s="17"/>
      <c r="D178" s="17"/>
      <c r="E178" s="17"/>
      <c r="F178" s="17"/>
      <c r="G178" s="17"/>
      <c r="H178" s="19">
        <f t="shared" ref="H178" si="47">SUM(H174:H177)</f>
        <v>2007192</v>
      </c>
      <c r="I178" s="19">
        <f t="shared" ref="I178:M178" si="48">SUM(I174:I177)</f>
        <v>3010788</v>
      </c>
      <c r="J178" s="18">
        <f t="shared" si="48"/>
        <v>22637362</v>
      </c>
      <c r="K178" s="18">
        <f t="shared" si="48"/>
        <v>14958757</v>
      </c>
      <c r="L178" s="18">
        <f t="shared" si="48"/>
        <v>8456976</v>
      </c>
      <c r="M178" s="19">
        <f t="shared" si="48"/>
        <v>12685464</v>
      </c>
      <c r="N178" s="90">
        <f>N174+N175+N176+N177</f>
        <v>12685464</v>
      </c>
    </row>
    <row r="179" spans="1:14" ht="136.19999999999999" customHeight="1" x14ac:dyDescent="0.25">
      <c r="A179" s="108"/>
      <c r="B179" s="46" t="s">
        <v>41</v>
      </c>
      <c r="C179" s="17"/>
      <c r="D179" s="17"/>
      <c r="E179" s="17"/>
      <c r="F179" s="20"/>
      <c r="G179" s="20"/>
      <c r="H179" s="27"/>
      <c r="I179" s="15"/>
      <c r="J179" s="14"/>
      <c r="K179" s="14"/>
      <c r="L179" s="14"/>
      <c r="M179" s="82"/>
      <c r="N179" s="89"/>
    </row>
    <row r="180" spans="1:14" ht="13.8" x14ac:dyDescent="0.25">
      <c r="A180" s="109"/>
      <c r="B180" s="10" t="s">
        <v>17</v>
      </c>
      <c r="C180" s="13" t="s">
        <v>20</v>
      </c>
      <c r="D180" s="13" t="s">
        <v>20</v>
      </c>
      <c r="E180" s="11" t="s">
        <v>42</v>
      </c>
      <c r="F180" s="13" t="s">
        <v>20</v>
      </c>
      <c r="G180" s="13" t="s">
        <v>20</v>
      </c>
      <c r="H180" s="29" t="s">
        <v>26</v>
      </c>
      <c r="I180" s="29" t="s">
        <v>26</v>
      </c>
      <c r="J180" s="14">
        <v>0</v>
      </c>
      <c r="K180" s="14">
        <v>0</v>
      </c>
      <c r="L180" s="14">
        <v>0</v>
      </c>
      <c r="M180" s="15">
        <v>0</v>
      </c>
      <c r="N180" s="89">
        <v>0</v>
      </c>
    </row>
    <row r="181" spans="1:14" ht="13.8" x14ac:dyDescent="0.25">
      <c r="A181" s="109"/>
      <c r="B181" s="10" t="s">
        <v>25</v>
      </c>
      <c r="C181" s="11">
        <v>901</v>
      </c>
      <c r="D181" s="12" t="s">
        <v>18</v>
      </c>
      <c r="E181" s="11">
        <v>1</v>
      </c>
      <c r="F181" s="11">
        <v>22</v>
      </c>
      <c r="G181" s="44">
        <v>52600</v>
      </c>
      <c r="H181" s="11">
        <v>104878.08</v>
      </c>
      <c r="I181" s="11">
        <v>245590.92</v>
      </c>
      <c r="J181" s="11">
        <v>37772.639999999999</v>
      </c>
      <c r="K181" s="14">
        <v>0</v>
      </c>
      <c r="L181" s="14">
        <v>0</v>
      </c>
      <c r="M181" s="15">
        <v>0</v>
      </c>
      <c r="N181" s="89">
        <v>0</v>
      </c>
    </row>
    <row r="182" spans="1:14" ht="13.8" x14ac:dyDescent="0.25">
      <c r="A182" s="109"/>
      <c r="B182" s="10" t="s">
        <v>21</v>
      </c>
      <c r="C182" s="13" t="s">
        <v>20</v>
      </c>
      <c r="D182" s="13" t="s">
        <v>20</v>
      </c>
      <c r="E182" s="11" t="s">
        <v>42</v>
      </c>
      <c r="F182" s="13" t="s">
        <v>20</v>
      </c>
      <c r="G182" s="13" t="s">
        <v>20</v>
      </c>
      <c r="H182" s="29" t="s">
        <v>26</v>
      </c>
      <c r="I182" s="29" t="s">
        <v>26</v>
      </c>
      <c r="J182" s="14">
        <v>0</v>
      </c>
      <c r="K182" s="14">
        <v>0</v>
      </c>
      <c r="L182" s="14">
        <v>0</v>
      </c>
      <c r="M182" s="15">
        <v>0</v>
      </c>
      <c r="N182" s="89">
        <v>0</v>
      </c>
    </row>
    <row r="183" spans="1:14" ht="13.8" x14ac:dyDescent="0.25">
      <c r="A183" s="109"/>
      <c r="B183" s="10" t="s">
        <v>22</v>
      </c>
      <c r="C183" s="13" t="s">
        <v>20</v>
      </c>
      <c r="D183" s="13" t="s">
        <v>20</v>
      </c>
      <c r="E183" s="11" t="s">
        <v>42</v>
      </c>
      <c r="F183" s="13" t="s">
        <v>20</v>
      </c>
      <c r="G183" s="13" t="s">
        <v>20</v>
      </c>
      <c r="H183" s="29" t="s">
        <v>26</v>
      </c>
      <c r="I183" s="29" t="s">
        <v>26</v>
      </c>
      <c r="J183" s="14">
        <v>0</v>
      </c>
      <c r="K183" s="14">
        <v>0</v>
      </c>
      <c r="L183" s="14">
        <v>0</v>
      </c>
      <c r="M183" s="15">
        <v>0</v>
      </c>
      <c r="N183" s="89">
        <v>0</v>
      </c>
    </row>
    <row r="184" spans="1:14" ht="14.25" customHeight="1" x14ac:dyDescent="0.25">
      <c r="A184" s="110"/>
      <c r="B184" s="16" t="s">
        <v>23</v>
      </c>
      <c r="C184" s="17"/>
      <c r="D184" s="17"/>
      <c r="E184" s="17"/>
      <c r="F184" s="17"/>
      <c r="G184" s="17"/>
      <c r="H184" s="19">
        <f t="shared" ref="H184" si="49">SUM(H180:H183)</f>
        <v>104878.08</v>
      </c>
      <c r="I184" s="19">
        <f t="shared" ref="I184:M184" si="50">SUM(I180:I183)</f>
        <v>245590.92</v>
      </c>
      <c r="J184" s="18">
        <f t="shared" si="50"/>
        <v>37772.639999999999</v>
      </c>
      <c r="K184" s="18">
        <f t="shared" si="50"/>
        <v>0</v>
      </c>
      <c r="L184" s="18">
        <f t="shared" si="50"/>
        <v>0</v>
      </c>
      <c r="M184" s="19">
        <f t="shared" si="50"/>
        <v>0</v>
      </c>
      <c r="N184" s="90">
        <v>0</v>
      </c>
    </row>
    <row r="185" spans="1:14" ht="88.95" customHeight="1" x14ac:dyDescent="0.25">
      <c r="A185" s="108"/>
      <c r="B185" s="46" t="s">
        <v>43</v>
      </c>
      <c r="C185" s="17"/>
      <c r="D185" s="17"/>
      <c r="E185" s="17"/>
      <c r="F185" s="20"/>
      <c r="G185" s="20"/>
      <c r="H185" s="18"/>
      <c r="I185" s="15"/>
      <c r="J185" s="14"/>
      <c r="K185" s="14"/>
      <c r="L185" s="14"/>
      <c r="M185" s="82"/>
      <c r="N185" s="89"/>
    </row>
    <row r="186" spans="1:14" ht="13.8" x14ac:dyDescent="0.25">
      <c r="A186" s="109"/>
      <c r="B186" s="10" t="s">
        <v>17</v>
      </c>
      <c r="C186" s="13" t="s">
        <v>20</v>
      </c>
      <c r="D186" s="13" t="s">
        <v>20</v>
      </c>
      <c r="E186" s="11" t="s">
        <v>42</v>
      </c>
      <c r="F186" s="13" t="s">
        <v>20</v>
      </c>
      <c r="G186" s="13" t="s">
        <v>20</v>
      </c>
      <c r="H186" s="29" t="s">
        <v>26</v>
      </c>
      <c r="I186" s="29" t="s">
        <v>26</v>
      </c>
      <c r="J186" s="14">
        <v>0</v>
      </c>
      <c r="K186" s="14">
        <v>0</v>
      </c>
      <c r="L186" s="14">
        <v>0</v>
      </c>
      <c r="M186" s="15">
        <v>0</v>
      </c>
      <c r="N186" s="89">
        <v>0</v>
      </c>
    </row>
    <row r="187" spans="1:14" ht="13.8" x14ac:dyDescent="0.25">
      <c r="A187" s="109"/>
      <c r="B187" s="10" t="s">
        <v>25</v>
      </c>
      <c r="C187" s="13" t="s">
        <v>20</v>
      </c>
      <c r="D187" s="13" t="s">
        <v>20</v>
      </c>
      <c r="E187" s="11" t="s">
        <v>42</v>
      </c>
      <c r="F187" s="13" t="s">
        <v>20</v>
      </c>
      <c r="G187" s="13" t="s">
        <v>20</v>
      </c>
      <c r="H187" s="29" t="s">
        <v>26</v>
      </c>
      <c r="I187" s="29" t="s">
        <v>26</v>
      </c>
      <c r="J187" s="14">
        <v>0</v>
      </c>
      <c r="K187" s="14">
        <v>0</v>
      </c>
      <c r="L187" s="14">
        <v>0</v>
      </c>
      <c r="M187" s="15">
        <v>0</v>
      </c>
      <c r="N187" s="89">
        <v>0</v>
      </c>
    </row>
    <row r="188" spans="1:14" ht="13.8" x14ac:dyDescent="0.25">
      <c r="A188" s="109"/>
      <c r="B188" s="10" t="s">
        <v>21</v>
      </c>
      <c r="C188" s="11">
        <v>903</v>
      </c>
      <c r="D188" s="12" t="s">
        <v>18</v>
      </c>
      <c r="E188" s="11">
        <v>1</v>
      </c>
      <c r="F188" s="11">
        <v>23</v>
      </c>
      <c r="G188" s="11">
        <v>14780</v>
      </c>
      <c r="H188" s="27">
        <v>703873</v>
      </c>
      <c r="I188" s="27">
        <v>956417</v>
      </c>
      <c r="J188" s="27">
        <v>903464</v>
      </c>
      <c r="K188" s="27">
        <v>781408</v>
      </c>
      <c r="L188" s="27">
        <v>812999</v>
      </c>
      <c r="M188" s="85">
        <v>812999</v>
      </c>
      <c r="N188" s="89">
        <v>812999</v>
      </c>
    </row>
    <row r="189" spans="1:14" ht="13.8" x14ac:dyDescent="0.25">
      <c r="A189" s="109"/>
      <c r="B189" s="10" t="s">
        <v>22</v>
      </c>
      <c r="C189" s="13" t="s">
        <v>20</v>
      </c>
      <c r="D189" s="13" t="s">
        <v>20</v>
      </c>
      <c r="E189" s="11" t="s">
        <v>42</v>
      </c>
      <c r="F189" s="13" t="s">
        <v>20</v>
      </c>
      <c r="G189" s="13" t="s">
        <v>20</v>
      </c>
      <c r="H189" s="29" t="s">
        <v>26</v>
      </c>
      <c r="I189" s="29" t="s">
        <v>26</v>
      </c>
      <c r="J189" s="14">
        <v>0</v>
      </c>
      <c r="K189" s="14">
        <v>0</v>
      </c>
      <c r="L189" s="14">
        <v>0</v>
      </c>
      <c r="M189" s="15">
        <v>0</v>
      </c>
      <c r="N189" s="89">
        <v>0</v>
      </c>
    </row>
    <row r="190" spans="1:14" ht="14.25" customHeight="1" x14ac:dyDescent="0.25">
      <c r="A190" s="110"/>
      <c r="B190" s="16" t="s">
        <v>23</v>
      </c>
      <c r="C190" s="17"/>
      <c r="D190" s="17"/>
      <c r="E190" s="17"/>
      <c r="F190" s="17"/>
      <c r="G190" s="17"/>
      <c r="H190" s="19">
        <f t="shared" ref="H190" si="51">SUM(H186:H189)</f>
        <v>703873</v>
      </c>
      <c r="I190" s="19">
        <f t="shared" ref="I190:M190" si="52">SUM(I186:I189)</f>
        <v>956417</v>
      </c>
      <c r="J190" s="18">
        <f t="shared" si="52"/>
        <v>903464</v>
      </c>
      <c r="K190" s="18">
        <f t="shared" si="52"/>
        <v>781408</v>
      </c>
      <c r="L190" s="18">
        <f t="shared" si="52"/>
        <v>812999</v>
      </c>
      <c r="M190" s="19">
        <f t="shared" si="52"/>
        <v>812999</v>
      </c>
      <c r="N190" s="90">
        <f>N186+N187+N188+N189</f>
        <v>812999</v>
      </c>
    </row>
    <row r="191" spans="1:14" ht="75" customHeight="1" x14ac:dyDescent="0.25">
      <c r="A191" s="105">
        <v>3</v>
      </c>
      <c r="B191" s="9" t="s">
        <v>44</v>
      </c>
      <c r="C191" s="17"/>
      <c r="D191" s="17"/>
      <c r="E191" s="17"/>
      <c r="F191" s="20"/>
      <c r="G191" s="20"/>
      <c r="H191" s="27"/>
      <c r="I191" s="15"/>
      <c r="J191" s="14"/>
      <c r="K191" s="14"/>
      <c r="L191" s="14"/>
      <c r="M191" s="82"/>
      <c r="N191" s="89"/>
    </row>
    <row r="192" spans="1:14" ht="13.8" x14ac:dyDescent="0.25">
      <c r="A192" s="106"/>
      <c r="B192" s="10" t="s">
        <v>17</v>
      </c>
      <c r="C192" s="13" t="s">
        <v>20</v>
      </c>
      <c r="D192" s="13" t="s">
        <v>20</v>
      </c>
      <c r="E192" s="11" t="s">
        <v>42</v>
      </c>
      <c r="F192" s="13" t="s">
        <v>20</v>
      </c>
      <c r="G192" s="13" t="s">
        <v>20</v>
      </c>
      <c r="H192" s="27">
        <f t="shared" ref="H192" si="53">H208+H214</f>
        <v>3266395.87</v>
      </c>
      <c r="I192" s="27">
        <f t="shared" ref="I192:M192" si="54">I208+I214</f>
        <v>3590523.04</v>
      </c>
      <c r="J192" s="27">
        <f t="shared" si="54"/>
        <v>3232020</v>
      </c>
      <c r="K192" s="27">
        <f>K208+K214+K203</f>
        <v>3705550</v>
      </c>
      <c r="L192" s="27">
        <f t="shared" si="54"/>
        <v>3564854</v>
      </c>
      <c r="M192" s="85">
        <f t="shared" si="54"/>
        <v>2439352</v>
      </c>
      <c r="N192" s="89">
        <f>N204+N214</f>
        <v>2439352</v>
      </c>
    </row>
    <row r="193" spans="1:14" ht="13.8" x14ac:dyDescent="0.25">
      <c r="A193" s="106"/>
      <c r="B193" s="10" t="s">
        <v>25</v>
      </c>
      <c r="C193" s="13" t="s">
        <v>20</v>
      </c>
      <c r="D193" s="13" t="s">
        <v>20</v>
      </c>
      <c r="E193" s="11" t="s">
        <v>42</v>
      </c>
      <c r="F193" s="13" t="s">
        <v>20</v>
      </c>
      <c r="G193" s="13" t="s">
        <v>20</v>
      </c>
      <c r="H193" s="29" t="s">
        <v>26</v>
      </c>
      <c r="I193" s="29" t="s">
        <v>26</v>
      </c>
      <c r="J193" s="14">
        <v>0</v>
      </c>
      <c r="K193" s="14">
        <v>0</v>
      </c>
      <c r="L193" s="14">
        <v>0</v>
      </c>
      <c r="M193" s="15">
        <v>0</v>
      </c>
      <c r="N193" s="89">
        <v>0</v>
      </c>
    </row>
    <row r="194" spans="1:14" ht="13.8" x14ac:dyDescent="0.25">
      <c r="A194" s="106"/>
      <c r="B194" s="10" t="s">
        <v>21</v>
      </c>
      <c r="C194" s="13" t="s">
        <v>20</v>
      </c>
      <c r="D194" s="13" t="s">
        <v>20</v>
      </c>
      <c r="E194" s="11" t="s">
        <v>42</v>
      </c>
      <c r="F194" s="13" t="s">
        <v>20</v>
      </c>
      <c r="G194" s="13" t="s">
        <v>20</v>
      </c>
      <c r="H194" s="29" t="s">
        <v>26</v>
      </c>
      <c r="I194" s="29" t="s">
        <v>26</v>
      </c>
      <c r="J194" s="14">
        <v>0</v>
      </c>
      <c r="K194" s="14">
        <v>0</v>
      </c>
      <c r="L194" s="14">
        <v>0</v>
      </c>
      <c r="M194" s="15">
        <v>0</v>
      </c>
      <c r="N194" s="89">
        <v>0</v>
      </c>
    </row>
    <row r="195" spans="1:14" ht="13.8" x14ac:dyDescent="0.25">
      <c r="A195" s="106"/>
      <c r="B195" s="10" t="s">
        <v>22</v>
      </c>
      <c r="C195" s="13" t="s">
        <v>20</v>
      </c>
      <c r="D195" s="13" t="s">
        <v>20</v>
      </c>
      <c r="E195" s="11" t="s">
        <v>42</v>
      </c>
      <c r="F195" s="13" t="s">
        <v>20</v>
      </c>
      <c r="G195" s="13" t="s">
        <v>20</v>
      </c>
      <c r="H195" s="29" t="s">
        <v>26</v>
      </c>
      <c r="I195" s="29" t="s">
        <v>26</v>
      </c>
      <c r="J195" s="14">
        <v>0</v>
      </c>
      <c r="K195" s="14">
        <v>0</v>
      </c>
      <c r="L195" s="14">
        <v>0</v>
      </c>
      <c r="M195" s="15">
        <v>0</v>
      </c>
      <c r="N195" s="89">
        <v>0</v>
      </c>
    </row>
    <row r="196" spans="1:14" ht="25.95" customHeight="1" x14ac:dyDescent="0.25">
      <c r="A196" s="107"/>
      <c r="B196" s="16" t="s">
        <v>23</v>
      </c>
      <c r="C196" s="17"/>
      <c r="D196" s="17"/>
      <c r="E196" s="17"/>
      <c r="F196" s="17"/>
      <c r="G196" s="17"/>
      <c r="H196" s="19">
        <f t="shared" ref="H196" si="55">SUM(H192:H195)</f>
        <v>3266395.87</v>
      </c>
      <c r="I196" s="19">
        <f t="shared" ref="I196:M196" si="56">SUM(I192:I195)</f>
        <v>3590523.04</v>
      </c>
      <c r="J196" s="18">
        <f t="shared" si="56"/>
        <v>3232020</v>
      </c>
      <c r="K196" s="18">
        <f t="shared" si="56"/>
        <v>3705550</v>
      </c>
      <c r="L196" s="18">
        <f t="shared" si="56"/>
        <v>3564854</v>
      </c>
      <c r="M196" s="19">
        <f t="shared" si="56"/>
        <v>2439352</v>
      </c>
      <c r="N196" s="90">
        <f>N192+N193+N194+N195</f>
        <v>2439352</v>
      </c>
    </row>
    <row r="197" spans="1:14" ht="52.2" customHeight="1" x14ac:dyDescent="0.25">
      <c r="A197" s="79"/>
      <c r="B197" s="16" t="s">
        <v>105</v>
      </c>
      <c r="C197" s="13" t="s">
        <v>20</v>
      </c>
      <c r="D197" s="13" t="s">
        <v>20</v>
      </c>
      <c r="E197" s="11" t="s">
        <v>42</v>
      </c>
      <c r="F197" s="13" t="s">
        <v>20</v>
      </c>
      <c r="G197" s="13" t="s">
        <v>20</v>
      </c>
      <c r="H197" s="27"/>
      <c r="I197" s="19"/>
      <c r="J197" s="18"/>
      <c r="K197" s="18"/>
      <c r="L197" s="18"/>
      <c r="M197" s="19"/>
      <c r="N197" s="89"/>
    </row>
    <row r="198" spans="1:14" ht="60.6" customHeight="1" x14ac:dyDescent="0.25">
      <c r="A198" s="79"/>
      <c r="B198" s="16" t="s">
        <v>106</v>
      </c>
      <c r="C198" s="13" t="s">
        <v>20</v>
      </c>
      <c r="D198" s="13" t="s">
        <v>20</v>
      </c>
      <c r="E198" s="11" t="s">
        <v>42</v>
      </c>
      <c r="F198" s="13" t="s">
        <v>20</v>
      </c>
      <c r="G198" s="13" t="s">
        <v>20</v>
      </c>
      <c r="H198" s="28"/>
      <c r="I198" s="19"/>
      <c r="J198" s="18"/>
      <c r="K198" s="18"/>
      <c r="L198" s="18"/>
      <c r="M198" s="19"/>
      <c r="N198" s="89"/>
    </row>
    <row r="199" spans="1:14" ht="22.2" customHeight="1" x14ac:dyDescent="0.25">
      <c r="A199" s="79"/>
      <c r="B199" s="10" t="s">
        <v>17</v>
      </c>
      <c r="C199" s="13">
        <v>901</v>
      </c>
      <c r="D199" s="13">
        <v>1</v>
      </c>
      <c r="E199" s="11">
        <v>2</v>
      </c>
      <c r="F199" s="13">
        <v>31</v>
      </c>
      <c r="G199" s="13">
        <v>81210</v>
      </c>
      <c r="H199" s="27">
        <v>0</v>
      </c>
      <c r="I199" s="27">
        <v>0</v>
      </c>
      <c r="J199" s="27">
        <v>0</v>
      </c>
      <c r="K199" s="27">
        <v>356356</v>
      </c>
      <c r="L199" s="27">
        <v>0</v>
      </c>
      <c r="M199" s="85">
        <v>0</v>
      </c>
      <c r="N199" s="89">
        <v>0</v>
      </c>
    </row>
    <row r="200" spans="1:14" ht="19.2" customHeight="1" x14ac:dyDescent="0.25">
      <c r="A200" s="79"/>
      <c r="B200" s="10" t="s">
        <v>25</v>
      </c>
      <c r="C200" s="13" t="s">
        <v>20</v>
      </c>
      <c r="D200" s="13" t="s">
        <v>20</v>
      </c>
      <c r="E200" s="11" t="s">
        <v>42</v>
      </c>
      <c r="F200" s="13" t="s">
        <v>20</v>
      </c>
      <c r="G200" s="13" t="s">
        <v>20</v>
      </c>
      <c r="H200" s="29" t="s">
        <v>26</v>
      </c>
      <c r="I200" s="29" t="s">
        <v>26</v>
      </c>
      <c r="J200" s="14">
        <v>0</v>
      </c>
      <c r="K200" s="14">
        <v>0</v>
      </c>
      <c r="L200" s="14">
        <v>0</v>
      </c>
      <c r="M200" s="15">
        <v>0</v>
      </c>
      <c r="N200" s="89">
        <v>0</v>
      </c>
    </row>
    <row r="201" spans="1:14" ht="17.399999999999999" customHeight="1" x14ac:dyDescent="0.25">
      <c r="A201" s="79"/>
      <c r="B201" s="10" t="s">
        <v>21</v>
      </c>
      <c r="C201" s="13" t="s">
        <v>20</v>
      </c>
      <c r="D201" s="13" t="s">
        <v>20</v>
      </c>
      <c r="E201" s="11" t="s">
        <v>42</v>
      </c>
      <c r="F201" s="13" t="s">
        <v>20</v>
      </c>
      <c r="G201" s="13" t="s">
        <v>20</v>
      </c>
      <c r="H201" s="29" t="s">
        <v>26</v>
      </c>
      <c r="I201" s="29" t="s">
        <v>26</v>
      </c>
      <c r="J201" s="14">
        <v>0</v>
      </c>
      <c r="K201" s="14">
        <v>0</v>
      </c>
      <c r="L201" s="14">
        <v>0</v>
      </c>
      <c r="M201" s="15">
        <v>0</v>
      </c>
      <c r="N201" s="89">
        <v>0</v>
      </c>
    </row>
    <row r="202" spans="1:14" ht="21" customHeight="1" x14ac:dyDescent="0.25">
      <c r="A202" s="79"/>
      <c r="B202" s="10" t="s">
        <v>22</v>
      </c>
      <c r="C202" s="13" t="s">
        <v>20</v>
      </c>
      <c r="D202" s="13" t="s">
        <v>20</v>
      </c>
      <c r="E202" s="11" t="s">
        <v>42</v>
      </c>
      <c r="F202" s="13" t="s">
        <v>20</v>
      </c>
      <c r="G202" s="13" t="s">
        <v>20</v>
      </c>
      <c r="H202" s="29" t="s">
        <v>26</v>
      </c>
      <c r="I202" s="29" t="s">
        <v>26</v>
      </c>
      <c r="J202" s="14">
        <v>0</v>
      </c>
      <c r="K202" s="14">
        <v>0</v>
      </c>
      <c r="L202" s="14">
        <v>0</v>
      </c>
      <c r="M202" s="15">
        <v>0</v>
      </c>
      <c r="N202" s="89">
        <v>0</v>
      </c>
    </row>
    <row r="203" spans="1:14" ht="19.95" customHeight="1" x14ac:dyDescent="0.25">
      <c r="A203" s="108"/>
      <c r="B203" s="16" t="s">
        <v>23</v>
      </c>
      <c r="C203" s="13" t="s">
        <v>20</v>
      </c>
      <c r="D203" s="13" t="s">
        <v>20</v>
      </c>
      <c r="E203" s="11" t="s">
        <v>42</v>
      </c>
      <c r="F203" s="13" t="s">
        <v>20</v>
      </c>
      <c r="G203" s="13" t="s">
        <v>20</v>
      </c>
      <c r="H203" s="19">
        <f t="shared" ref="H203" si="57">SUM(H199:H202)</f>
        <v>0</v>
      </c>
      <c r="I203" s="19">
        <f t="shared" ref="I203:M203" si="58">SUM(I199:I202)</f>
        <v>0</v>
      </c>
      <c r="J203" s="18">
        <f t="shared" si="58"/>
        <v>0</v>
      </c>
      <c r="K203" s="18">
        <f t="shared" si="58"/>
        <v>356356</v>
      </c>
      <c r="L203" s="18">
        <f t="shared" si="58"/>
        <v>0</v>
      </c>
      <c r="M203" s="19">
        <f t="shared" si="58"/>
        <v>0</v>
      </c>
      <c r="N203" s="90">
        <v>0</v>
      </c>
    </row>
    <row r="204" spans="1:14" ht="36.6" customHeight="1" x14ac:dyDescent="0.25">
      <c r="A204" s="109"/>
      <c r="B204" s="10" t="s">
        <v>17</v>
      </c>
      <c r="C204" s="11">
        <v>901</v>
      </c>
      <c r="D204" s="12" t="s">
        <v>18</v>
      </c>
      <c r="E204" s="11">
        <v>2</v>
      </c>
      <c r="F204" s="13">
        <v>31</v>
      </c>
      <c r="G204" s="13">
        <v>80700</v>
      </c>
      <c r="H204" s="27">
        <v>3266395.87</v>
      </c>
      <c r="I204" s="27">
        <v>3460755.04</v>
      </c>
      <c r="J204" s="27">
        <v>3205020</v>
      </c>
      <c r="K204" s="27">
        <v>3321594</v>
      </c>
      <c r="L204" s="27">
        <v>3537254</v>
      </c>
      <c r="M204" s="85">
        <v>2439352</v>
      </c>
      <c r="N204" s="89">
        <v>2439352</v>
      </c>
    </row>
    <row r="205" spans="1:14" ht="13.8" x14ac:dyDescent="0.25">
      <c r="A205" s="109"/>
      <c r="B205" s="10" t="s">
        <v>25</v>
      </c>
      <c r="C205" s="13" t="s">
        <v>20</v>
      </c>
      <c r="D205" s="13" t="s">
        <v>20</v>
      </c>
      <c r="E205" s="11" t="s">
        <v>42</v>
      </c>
      <c r="F205" s="13" t="s">
        <v>20</v>
      </c>
      <c r="G205" s="13" t="s">
        <v>20</v>
      </c>
      <c r="H205" s="29" t="s">
        <v>26</v>
      </c>
      <c r="I205" s="29" t="s">
        <v>26</v>
      </c>
      <c r="J205" s="14">
        <v>0</v>
      </c>
      <c r="K205" s="14">
        <v>0</v>
      </c>
      <c r="L205" s="14">
        <v>0</v>
      </c>
      <c r="M205" s="15">
        <v>0</v>
      </c>
      <c r="N205" s="89">
        <v>0</v>
      </c>
    </row>
    <row r="206" spans="1:14" ht="13.8" x14ac:dyDescent="0.25">
      <c r="A206" s="109"/>
      <c r="B206" s="10" t="s">
        <v>21</v>
      </c>
      <c r="C206" s="13" t="s">
        <v>20</v>
      </c>
      <c r="D206" s="13" t="s">
        <v>20</v>
      </c>
      <c r="E206" s="11" t="s">
        <v>42</v>
      </c>
      <c r="F206" s="13" t="s">
        <v>20</v>
      </c>
      <c r="G206" s="13" t="s">
        <v>20</v>
      </c>
      <c r="H206" s="29" t="s">
        <v>26</v>
      </c>
      <c r="I206" s="29" t="s">
        <v>26</v>
      </c>
      <c r="J206" s="14">
        <v>0</v>
      </c>
      <c r="K206" s="14">
        <v>0</v>
      </c>
      <c r="L206" s="14">
        <v>0</v>
      </c>
      <c r="M206" s="15">
        <v>0</v>
      </c>
      <c r="N206" s="89">
        <v>0</v>
      </c>
    </row>
    <row r="207" spans="1:14" ht="13.8" x14ac:dyDescent="0.25">
      <c r="A207" s="109"/>
      <c r="B207" s="10" t="s">
        <v>22</v>
      </c>
      <c r="C207" s="13" t="s">
        <v>20</v>
      </c>
      <c r="D207" s="13" t="s">
        <v>20</v>
      </c>
      <c r="E207" s="11" t="s">
        <v>42</v>
      </c>
      <c r="F207" s="13" t="s">
        <v>20</v>
      </c>
      <c r="G207" s="13" t="s">
        <v>20</v>
      </c>
      <c r="H207" s="29" t="s">
        <v>26</v>
      </c>
      <c r="I207" s="29" t="s">
        <v>26</v>
      </c>
      <c r="J207" s="14">
        <v>0</v>
      </c>
      <c r="K207" s="14">
        <v>0</v>
      </c>
      <c r="L207" s="14">
        <v>0</v>
      </c>
      <c r="M207" s="15">
        <v>0</v>
      </c>
      <c r="N207" s="89">
        <v>0</v>
      </c>
    </row>
    <row r="208" spans="1:14" ht="14.25" customHeight="1" x14ac:dyDescent="0.25">
      <c r="A208" s="110"/>
      <c r="B208" s="16" t="s">
        <v>23</v>
      </c>
      <c r="C208" s="17"/>
      <c r="D208" s="17"/>
      <c r="E208" s="17"/>
      <c r="F208" s="17"/>
      <c r="G208" s="17"/>
      <c r="H208" s="19">
        <f t="shared" ref="H208" si="59">SUM(H204:H207)</f>
        <v>3266395.87</v>
      </c>
      <c r="I208" s="19">
        <f t="shared" ref="I208:M208" si="60">SUM(I204:I207)</f>
        <v>3460755.04</v>
      </c>
      <c r="J208" s="18">
        <f t="shared" si="60"/>
        <v>3205020</v>
      </c>
      <c r="K208" s="18">
        <f t="shared" si="60"/>
        <v>3321594</v>
      </c>
      <c r="L208" s="18">
        <f t="shared" si="60"/>
        <v>3537254</v>
      </c>
      <c r="M208" s="19">
        <f t="shared" si="60"/>
        <v>2439352</v>
      </c>
      <c r="N208" s="90">
        <f>N204+N205+N206+N207</f>
        <v>2439352</v>
      </c>
    </row>
    <row r="209" spans="1:14" ht="66.599999999999994" customHeight="1" x14ac:dyDescent="0.25">
      <c r="A209" s="108"/>
      <c r="B209" s="46" t="s">
        <v>45</v>
      </c>
      <c r="C209" s="17"/>
      <c r="D209" s="17"/>
      <c r="E209" s="17"/>
      <c r="F209" s="20"/>
      <c r="G209" s="20"/>
      <c r="H209" s="27"/>
      <c r="I209" s="15"/>
      <c r="J209" s="14"/>
      <c r="K209" s="14"/>
      <c r="L209" s="14"/>
      <c r="M209" s="82"/>
      <c r="N209" s="89"/>
    </row>
    <row r="210" spans="1:14" ht="13.8" x14ac:dyDescent="0.25">
      <c r="A210" s="109"/>
      <c r="B210" s="10" t="s">
        <v>17</v>
      </c>
      <c r="C210" s="11">
        <v>901</v>
      </c>
      <c r="D210" s="12" t="s">
        <v>18</v>
      </c>
      <c r="E210" s="11">
        <v>2</v>
      </c>
      <c r="F210" s="13">
        <v>31</v>
      </c>
      <c r="G210" s="13">
        <v>81200</v>
      </c>
      <c r="H210" s="27">
        <v>0</v>
      </c>
      <c r="I210" s="27">
        <v>129768</v>
      </c>
      <c r="J210" s="27">
        <v>27000</v>
      </c>
      <c r="K210" s="27">
        <v>27600</v>
      </c>
      <c r="L210" s="27">
        <v>27600</v>
      </c>
      <c r="M210" s="85">
        <v>0</v>
      </c>
      <c r="N210" s="89">
        <v>0</v>
      </c>
    </row>
    <row r="211" spans="1:14" ht="13.8" x14ac:dyDescent="0.25">
      <c r="A211" s="109"/>
      <c r="B211" s="10" t="s">
        <v>25</v>
      </c>
      <c r="C211" s="13" t="s">
        <v>20</v>
      </c>
      <c r="D211" s="13" t="s">
        <v>20</v>
      </c>
      <c r="E211" s="11" t="s">
        <v>42</v>
      </c>
      <c r="F211" s="13" t="s">
        <v>20</v>
      </c>
      <c r="G211" s="13" t="s">
        <v>20</v>
      </c>
      <c r="H211" s="29" t="s">
        <v>26</v>
      </c>
      <c r="I211" s="29" t="s">
        <v>26</v>
      </c>
      <c r="J211" s="14">
        <v>0</v>
      </c>
      <c r="K211" s="14">
        <v>0</v>
      </c>
      <c r="L211" s="14">
        <v>0</v>
      </c>
      <c r="M211" s="15">
        <v>0</v>
      </c>
      <c r="N211" s="89">
        <v>0</v>
      </c>
    </row>
    <row r="212" spans="1:14" ht="13.8" x14ac:dyDescent="0.25">
      <c r="A212" s="109"/>
      <c r="B212" s="10" t="s">
        <v>21</v>
      </c>
      <c r="C212" s="13" t="s">
        <v>20</v>
      </c>
      <c r="D212" s="13" t="s">
        <v>20</v>
      </c>
      <c r="E212" s="11" t="s">
        <v>42</v>
      </c>
      <c r="F212" s="13" t="s">
        <v>20</v>
      </c>
      <c r="G212" s="13" t="s">
        <v>20</v>
      </c>
      <c r="H212" s="29" t="s">
        <v>26</v>
      </c>
      <c r="I212" s="29" t="s">
        <v>26</v>
      </c>
      <c r="J212" s="14">
        <v>0</v>
      </c>
      <c r="K212" s="14">
        <v>0</v>
      </c>
      <c r="L212" s="14">
        <v>0</v>
      </c>
      <c r="M212" s="15">
        <v>0</v>
      </c>
      <c r="N212" s="89">
        <v>0</v>
      </c>
    </row>
    <row r="213" spans="1:14" ht="13.8" x14ac:dyDescent="0.25">
      <c r="A213" s="109"/>
      <c r="B213" s="10" t="s">
        <v>22</v>
      </c>
      <c r="C213" s="13" t="s">
        <v>20</v>
      </c>
      <c r="D213" s="13" t="s">
        <v>20</v>
      </c>
      <c r="E213" s="11" t="s">
        <v>42</v>
      </c>
      <c r="F213" s="13" t="s">
        <v>20</v>
      </c>
      <c r="G213" s="13" t="s">
        <v>20</v>
      </c>
      <c r="H213" s="29" t="s">
        <v>26</v>
      </c>
      <c r="I213" s="29" t="s">
        <v>26</v>
      </c>
      <c r="J213" s="14">
        <v>0</v>
      </c>
      <c r="K213" s="14">
        <v>0</v>
      </c>
      <c r="L213" s="14">
        <v>0</v>
      </c>
      <c r="M213" s="15">
        <v>0</v>
      </c>
      <c r="N213" s="89">
        <v>0</v>
      </c>
    </row>
    <row r="214" spans="1:14" ht="14.25" customHeight="1" x14ac:dyDescent="0.25">
      <c r="A214" s="110"/>
      <c r="B214" s="16" t="s">
        <v>23</v>
      </c>
      <c r="C214" s="17"/>
      <c r="D214" s="17"/>
      <c r="E214" s="17"/>
      <c r="F214" s="17"/>
      <c r="G214" s="17"/>
      <c r="H214" s="19">
        <f t="shared" ref="H214" si="61">SUM(H210:H213)</f>
        <v>0</v>
      </c>
      <c r="I214" s="19">
        <f t="shared" ref="I214:M214" si="62">SUM(I210:I213)</f>
        <v>129768</v>
      </c>
      <c r="J214" s="18">
        <f t="shared" si="62"/>
        <v>27000</v>
      </c>
      <c r="K214" s="18">
        <f t="shared" si="62"/>
        <v>27600</v>
      </c>
      <c r="L214" s="18">
        <f t="shared" si="62"/>
        <v>27600</v>
      </c>
      <c r="M214" s="19">
        <f t="shared" si="62"/>
        <v>0</v>
      </c>
      <c r="N214" s="90">
        <v>0</v>
      </c>
    </row>
    <row r="215" spans="1:14" ht="127.95" customHeight="1" x14ac:dyDescent="0.25">
      <c r="A215" s="105">
        <v>4</v>
      </c>
      <c r="B215" s="9" t="s">
        <v>46</v>
      </c>
      <c r="C215" s="17"/>
      <c r="D215" s="17"/>
      <c r="E215" s="17"/>
      <c r="F215" s="20"/>
      <c r="G215" s="20"/>
      <c r="H215" s="27"/>
      <c r="I215" s="15"/>
      <c r="J215" s="14"/>
      <c r="K215" s="14"/>
      <c r="L215" s="14"/>
      <c r="M215" s="82"/>
      <c r="N215" s="89"/>
    </row>
    <row r="216" spans="1:14" ht="13.8" x14ac:dyDescent="0.25">
      <c r="A216" s="106"/>
      <c r="B216" s="10" t="s">
        <v>17</v>
      </c>
      <c r="C216" s="13" t="s">
        <v>20</v>
      </c>
      <c r="D216" s="13" t="s">
        <v>20</v>
      </c>
      <c r="E216" s="11" t="s">
        <v>42</v>
      </c>
      <c r="F216" s="13" t="s">
        <v>20</v>
      </c>
      <c r="G216" s="13" t="s">
        <v>20</v>
      </c>
      <c r="H216" s="27">
        <f t="shared" ref="H216" si="63">H222+H228</f>
        <v>71089.2</v>
      </c>
      <c r="I216" s="27">
        <f t="shared" ref="I216:M216" si="64">I222+I228</f>
        <v>60933.599999999999</v>
      </c>
      <c r="J216" s="27">
        <f t="shared" si="64"/>
        <v>60933.599999999999</v>
      </c>
      <c r="K216" s="27">
        <f t="shared" si="64"/>
        <v>80000</v>
      </c>
      <c r="L216" s="27">
        <f t="shared" si="64"/>
        <v>80000</v>
      </c>
      <c r="M216" s="85">
        <f t="shared" si="64"/>
        <v>80000</v>
      </c>
      <c r="N216" s="89">
        <f>N232</f>
        <v>80000</v>
      </c>
    </row>
    <row r="217" spans="1:14" ht="13.8" x14ac:dyDescent="0.25">
      <c r="A217" s="106"/>
      <c r="B217" s="10" t="s">
        <v>25</v>
      </c>
      <c r="C217" s="13" t="s">
        <v>20</v>
      </c>
      <c r="D217" s="13" t="s">
        <v>20</v>
      </c>
      <c r="E217" s="11" t="s">
        <v>42</v>
      </c>
      <c r="F217" s="13" t="s">
        <v>20</v>
      </c>
      <c r="G217" s="13" t="s">
        <v>20</v>
      </c>
      <c r="H217" s="29" t="s">
        <v>26</v>
      </c>
      <c r="I217" s="29" t="s">
        <v>26</v>
      </c>
      <c r="J217" s="14">
        <v>0</v>
      </c>
      <c r="K217" s="14">
        <v>0</v>
      </c>
      <c r="L217" s="14">
        <v>0</v>
      </c>
      <c r="M217" s="15">
        <v>0</v>
      </c>
      <c r="N217" s="89">
        <v>0</v>
      </c>
    </row>
    <row r="218" spans="1:14" ht="13.8" x14ac:dyDescent="0.25">
      <c r="A218" s="106"/>
      <c r="B218" s="10" t="s">
        <v>21</v>
      </c>
      <c r="C218" s="13" t="s">
        <v>20</v>
      </c>
      <c r="D218" s="13" t="s">
        <v>20</v>
      </c>
      <c r="E218" s="11" t="s">
        <v>42</v>
      </c>
      <c r="F218" s="13" t="s">
        <v>20</v>
      </c>
      <c r="G218" s="13" t="s">
        <v>20</v>
      </c>
      <c r="H218" s="28">
        <f t="shared" ref="H218" si="65">H224+H230</f>
        <v>163029</v>
      </c>
      <c r="I218" s="28">
        <f t="shared" ref="I218:M218" si="66">I224+I230</f>
        <v>216926</v>
      </c>
      <c r="J218" s="28">
        <f t="shared" si="66"/>
        <v>238884</v>
      </c>
      <c r="K218" s="28">
        <f t="shared" si="66"/>
        <v>261090</v>
      </c>
      <c r="L218" s="28">
        <f t="shared" si="66"/>
        <v>280827</v>
      </c>
      <c r="M218" s="29">
        <f t="shared" si="66"/>
        <v>280827</v>
      </c>
      <c r="N218" s="89">
        <f>N226</f>
        <v>280827</v>
      </c>
    </row>
    <row r="219" spans="1:14" ht="13.8" x14ac:dyDescent="0.25">
      <c r="A219" s="106"/>
      <c r="B219" s="10" t="s">
        <v>22</v>
      </c>
      <c r="C219" s="13" t="s">
        <v>20</v>
      </c>
      <c r="D219" s="13" t="s">
        <v>20</v>
      </c>
      <c r="E219" s="11" t="s">
        <v>42</v>
      </c>
      <c r="F219" s="13" t="s">
        <v>20</v>
      </c>
      <c r="G219" s="13" t="s">
        <v>20</v>
      </c>
      <c r="H219" s="29" t="s">
        <v>26</v>
      </c>
      <c r="I219" s="29" t="s">
        <v>26</v>
      </c>
      <c r="J219" s="14">
        <v>0</v>
      </c>
      <c r="K219" s="14">
        <v>0</v>
      </c>
      <c r="L219" s="14">
        <v>0</v>
      </c>
      <c r="M219" s="15">
        <v>0</v>
      </c>
      <c r="N219" s="89">
        <v>0</v>
      </c>
    </row>
    <row r="220" spans="1:14" ht="13.8" x14ac:dyDescent="0.25">
      <c r="A220" s="107"/>
      <c r="B220" s="16" t="s">
        <v>23</v>
      </c>
      <c r="C220" s="17"/>
      <c r="D220" s="17"/>
      <c r="E220" s="17"/>
      <c r="F220" s="17"/>
      <c r="G220" s="17"/>
      <c r="H220" s="19">
        <f t="shared" ref="H220" si="67">SUM(H216:H219)</f>
        <v>234118.2</v>
      </c>
      <c r="I220" s="19">
        <f t="shared" ref="I220:M220" si="68">SUM(I216:I219)</f>
        <v>277859.59999999998</v>
      </c>
      <c r="J220" s="18">
        <f t="shared" si="68"/>
        <v>299817.59999999998</v>
      </c>
      <c r="K220" s="18">
        <f t="shared" si="68"/>
        <v>341090</v>
      </c>
      <c r="L220" s="18">
        <f t="shared" si="68"/>
        <v>360827</v>
      </c>
      <c r="M220" s="19">
        <f t="shared" si="68"/>
        <v>360827</v>
      </c>
      <c r="N220" s="90">
        <f>N216+N217+N218+N219</f>
        <v>360827</v>
      </c>
    </row>
    <row r="221" spans="1:14" ht="75" customHeight="1" x14ac:dyDescent="0.25">
      <c r="A221" s="108"/>
      <c r="B221" s="46" t="s">
        <v>47</v>
      </c>
      <c r="C221" s="17"/>
      <c r="D221" s="17"/>
      <c r="E221" s="17"/>
      <c r="F221" s="20"/>
      <c r="G221" s="20"/>
      <c r="H221" s="27"/>
      <c r="I221" s="15"/>
      <c r="J221" s="14"/>
      <c r="K221" s="14"/>
      <c r="L221" s="14"/>
      <c r="M221" s="82"/>
      <c r="N221" s="89"/>
    </row>
    <row r="222" spans="1:14" ht="13.8" x14ac:dyDescent="0.25">
      <c r="A222" s="109"/>
      <c r="B222" s="10" t="s">
        <v>17</v>
      </c>
      <c r="C222" s="13" t="s">
        <v>20</v>
      </c>
      <c r="D222" s="13" t="s">
        <v>20</v>
      </c>
      <c r="E222" s="11" t="s">
        <v>42</v>
      </c>
      <c r="F222" s="13" t="s">
        <v>20</v>
      </c>
      <c r="G222" s="13" t="s">
        <v>20</v>
      </c>
      <c r="H222" s="27">
        <v>0</v>
      </c>
      <c r="I222" s="27">
        <v>0</v>
      </c>
      <c r="J222" s="27">
        <v>0</v>
      </c>
      <c r="K222" s="27">
        <v>0</v>
      </c>
      <c r="L222" s="27">
        <v>0</v>
      </c>
      <c r="M222" s="85">
        <v>0</v>
      </c>
      <c r="N222" s="89">
        <v>0</v>
      </c>
    </row>
    <row r="223" spans="1:14" ht="13.8" x14ac:dyDescent="0.25">
      <c r="A223" s="109"/>
      <c r="B223" s="10" t="s">
        <v>25</v>
      </c>
      <c r="C223" s="13" t="s">
        <v>20</v>
      </c>
      <c r="D223" s="13" t="s">
        <v>20</v>
      </c>
      <c r="E223" s="11" t="s">
        <v>42</v>
      </c>
      <c r="F223" s="13" t="s">
        <v>20</v>
      </c>
      <c r="G223" s="13" t="s">
        <v>20</v>
      </c>
      <c r="H223" s="29" t="s">
        <v>26</v>
      </c>
      <c r="I223" s="29" t="s">
        <v>26</v>
      </c>
      <c r="J223" s="14">
        <v>0</v>
      </c>
      <c r="K223" s="14">
        <v>0</v>
      </c>
      <c r="L223" s="14">
        <v>0</v>
      </c>
      <c r="M223" s="15">
        <v>0</v>
      </c>
      <c r="N223" s="89">
        <v>0</v>
      </c>
    </row>
    <row r="224" spans="1:14" ht="13.8" x14ac:dyDescent="0.25">
      <c r="A224" s="109"/>
      <c r="B224" s="10" t="s">
        <v>21</v>
      </c>
      <c r="C224" s="11">
        <v>901</v>
      </c>
      <c r="D224" s="12" t="s">
        <v>18</v>
      </c>
      <c r="E224" s="11">
        <v>3</v>
      </c>
      <c r="F224" s="13">
        <v>41</v>
      </c>
      <c r="G224" s="13">
        <v>17900</v>
      </c>
      <c r="H224" s="27">
        <v>163029</v>
      </c>
      <c r="I224" s="27">
        <v>216926</v>
      </c>
      <c r="J224" s="27">
        <v>238884</v>
      </c>
      <c r="K224" s="27">
        <v>261090</v>
      </c>
      <c r="L224" s="27">
        <v>280827</v>
      </c>
      <c r="M224" s="85">
        <v>280827</v>
      </c>
      <c r="N224" s="89">
        <v>280827</v>
      </c>
    </row>
    <row r="225" spans="1:14" ht="13.8" x14ac:dyDescent="0.25">
      <c r="A225" s="109"/>
      <c r="B225" s="10" t="s">
        <v>22</v>
      </c>
      <c r="C225" s="13" t="s">
        <v>20</v>
      </c>
      <c r="D225" s="13" t="s">
        <v>20</v>
      </c>
      <c r="E225" s="11" t="s">
        <v>42</v>
      </c>
      <c r="F225" s="13" t="s">
        <v>20</v>
      </c>
      <c r="G225" s="13" t="s">
        <v>20</v>
      </c>
      <c r="H225" s="29" t="s">
        <v>26</v>
      </c>
      <c r="I225" s="29" t="s">
        <v>26</v>
      </c>
      <c r="J225" s="14">
        <v>0</v>
      </c>
      <c r="K225" s="14">
        <v>0</v>
      </c>
      <c r="L225" s="14">
        <v>0</v>
      </c>
      <c r="M225" s="15">
        <v>0</v>
      </c>
      <c r="N225" s="89">
        <v>0</v>
      </c>
    </row>
    <row r="226" spans="1:14" ht="14.25" customHeight="1" x14ac:dyDescent="0.25">
      <c r="A226" s="110"/>
      <c r="B226" s="16" t="s">
        <v>23</v>
      </c>
      <c r="C226" s="17"/>
      <c r="D226" s="17"/>
      <c r="E226" s="17"/>
      <c r="F226" s="17"/>
      <c r="G226" s="17"/>
      <c r="H226" s="19">
        <f t="shared" ref="H226" si="69">SUM(H222:H225)</f>
        <v>163029</v>
      </c>
      <c r="I226" s="19">
        <f t="shared" ref="I226:M226" si="70">SUM(I222:I225)</f>
        <v>216926</v>
      </c>
      <c r="J226" s="18">
        <f t="shared" si="70"/>
        <v>238884</v>
      </c>
      <c r="K226" s="18">
        <f t="shared" si="70"/>
        <v>261090</v>
      </c>
      <c r="L226" s="18">
        <f t="shared" si="70"/>
        <v>280827</v>
      </c>
      <c r="M226" s="19">
        <f t="shared" si="70"/>
        <v>280827</v>
      </c>
      <c r="N226" s="90">
        <f>N222+N223+N224+N225</f>
        <v>280827</v>
      </c>
    </row>
    <row r="227" spans="1:14" ht="57" customHeight="1" x14ac:dyDescent="0.25">
      <c r="A227" s="108"/>
      <c r="B227" s="47" t="s">
        <v>48</v>
      </c>
      <c r="C227" s="17"/>
      <c r="D227" s="17"/>
      <c r="E227" s="17"/>
      <c r="F227" s="20"/>
      <c r="G227" s="20"/>
      <c r="H227" s="27"/>
      <c r="I227" s="15"/>
      <c r="J227" s="14"/>
      <c r="K227" s="14"/>
      <c r="L227" s="14"/>
      <c r="M227" s="82"/>
      <c r="N227" s="89"/>
    </row>
    <row r="228" spans="1:14" ht="13.8" x14ac:dyDescent="0.25">
      <c r="A228" s="109"/>
      <c r="B228" s="10" t="s">
        <v>17</v>
      </c>
      <c r="C228" s="11">
        <v>903</v>
      </c>
      <c r="D228" s="12" t="s">
        <v>18</v>
      </c>
      <c r="E228" s="11">
        <v>3</v>
      </c>
      <c r="F228" s="13">
        <v>41</v>
      </c>
      <c r="G228" s="13">
        <v>82370</v>
      </c>
      <c r="H228" s="27">
        <v>71089.2</v>
      </c>
      <c r="I228" s="27">
        <v>60933.599999999999</v>
      </c>
      <c r="J228" s="27">
        <v>60933.599999999999</v>
      </c>
      <c r="K228" s="27">
        <v>80000</v>
      </c>
      <c r="L228" s="27">
        <v>80000</v>
      </c>
      <c r="M228" s="85">
        <v>80000</v>
      </c>
      <c r="N228" s="89">
        <v>80000</v>
      </c>
    </row>
    <row r="229" spans="1:14" ht="13.8" x14ac:dyDescent="0.25">
      <c r="A229" s="109"/>
      <c r="B229" s="10" t="s">
        <v>25</v>
      </c>
      <c r="C229" s="13" t="s">
        <v>20</v>
      </c>
      <c r="D229" s="13" t="s">
        <v>20</v>
      </c>
      <c r="E229" s="13" t="s">
        <v>20</v>
      </c>
      <c r="F229" s="13" t="s">
        <v>20</v>
      </c>
      <c r="G229" s="13" t="s">
        <v>20</v>
      </c>
      <c r="H229" s="29" t="s">
        <v>26</v>
      </c>
      <c r="I229" s="29" t="s">
        <v>26</v>
      </c>
      <c r="J229" s="14">
        <v>0</v>
      </c>
      <c r="K229" s="14">
        <v>0</v>
      </c>
      <c r="L229" s="14">
        <v>0</v>
      </c>
      <c r="M229" s="15">
        <v>0</v>
      </c>
      <c r="N229" s="89">
        <v>0</v>
      </c>
    </row>
    <row r="230" spans="1:14" ht="13.8" x14ac:dyDescent="0.25">
      <c r="A230" s="109"/>
      <c r="B230" s="10" t="s">
        <v>21</v>
      </c>
      <c r="C230" s="13" t="s">
        <v>20</v>
      </c>
      <c r="D230" s="13" t="s">
        <v>20</v>
      </c>
      <c r="E230" s="13" t="s">
        <v>20</v>
      </c>
      <c r="F230" s="13" t="s">
        <v>20</v>
      </c>
      <c r="G230" s="13" t="s">
        <v>20</v>
      </c>
      <c r="H230" s="29" t="s">
        <v>26</v>
      </c>
      <c r="I230" s="29" t="s">
        <v>26</v>
      </c>
      <c r="J230" s="14">
        <v>0</v>
      </c>
      <c r="K230" s="14">
        <v>0</v>
      </c>
      <c r="L230" s="14">
        <v>0</v>
      </c>
      <c r="M230" s="15">
        <v>0</v>
      </c>
      <c r="N230" s="89">
        <v>0</v>
      </c>
    </row>
    <row r="231" spans="1:14" ht="13.8" x14ac:dyDescent="0.25">
      <c r="A231" s="109"/>
      <c r="B231" s="10" t="s">
        <v>22</v>
      </c>
      <c r="C231" s="13" t="s">
        <v>20</v>
      </c>
      <c r="D231" s="13" t="s">
        <v>20</v>
      </c>
      <c r="E231" s="13" t="s">
        <v>20</v>
      </c>
      <c r="F231" s="13" t="s">
        <v>20</v>
      </c>
      <c r="G231" s="13" t="s">
        <v>20</v>
      </c>
      <c r="H231" s="29" t="s">
        <v>26</v>
      </c>
      <c r="I231" s="29" t="s">
        <v>26</v>
      </c>
      <c r="J231" s="14">
        <v>0</v>
      </c>
      <c r="K231" s="14">
        <v>0</v>
      </c>
      <c r="L231" s="14">
        <v>0</v>
      </c>
      <c r="M231" s="15">
        <v>0</v>
      </c>
      <c r="N231" s="89">
        <v>0</v>
      </c>
    </row>
    <row r="232" spans="1:14" ht="14.25" customHeight="1" x14ac:dyDescent="0.25">
      <c r="A232" s="110"/>
      <c r="B232" s="16" t="s">
        <v>23</v>
      </c>
      <c r="C232" s="17"/>
      <c r="D232" s="17"/>
      <c r="E232" s="17"/>
      <c r="F232" s="17"/>
      <c r="G232" s="17"/>
      <c r="H232" s="19">
        <f t="shared" ref="H232" si="71">SUM(H228:H231)</f>
        <v>71089.2</v>
      </c>
      <c r="I232" s="19">
        <f t="shared" ref="I232:M232" si="72">SUM(I228:I231)</f>
        <v>60933.599999999999</v>
      </c>
      <c r="J232" s="18">
        <f t="shared" si="72"/>
        <v>60933.599999999999</v>
      </c>
      <c r="K232" s="18">
        <f t="shared" si="72"/>
        <v>80000</v>
      </c>
      <c r="L232" s="18">
        <f t="shared" si="72"/>
        <v>80000</v>
      </c>
      <c r="M232" s="19">
        <f t="shared" si="72"/>
        <v>80000</v>
      </c>
      <c r="N232" s="90">
        <f>N228+N229+N230+N231</f>
        <v>80000</v>
      </c>
    </row>
    <row r="233" spans="1:14" ht="43.95" customHeight="1" x14ac:dyDescent="0.25">
      <c r="A233" s="105">
        <v>5</v>
      </c>
      <c r="B233" s="9" t="s">
        <v>49</v>
      </c>
      <c r="C233" s="17"/>
      <c r="D233" s="17"/>
      <c r="E233" s="17"/>
      <c r="F233" s="20"/>
      <c r="G233" s="20"/>
      <c r="H233" s="28"/>
      <c r="I233" s="15"/>
      <c r="J233" s="14"/>
      <c r="K233" s="14"/>
      <c r="L233" s="14"/>
      <c r="M233" s="82"/>
      <c r="N233" s="89"/>
    </row>
    <row r="234" spans="1:14" ht="13.8" x14ac:dyDescent="0.25">
      <c r="A234" s="106"/>
      <c r="B234" s="10" t="s">
        <v>17</v>
      </c>
      <c r="C234" s="11">
        <v>901</v>
      </c>
      <c r="D234" s="12" t="s">
        <v>18</v>
      </c>
      <c r="E234" s="11">
        <v>0</v>
      </c>
      <c r="F234" s="13" t="s">
        <v>20</v>
      </c>
      <c r="G234" s="13" t="s">
        <v>20</v>
      </c>
      <c r="H234" s="27">
        <f t="shared" ref="H234" si="73">H244</f>
        <v>10000</v>
      </c>
      <c r="I234" s="27">
        <f t="shared" ref="I234:M234" si="74">I244</f>
        <v>2200</v>
      </c>
      <c r="J234" s="27">
        <f t="shared" si="74"/>
        <v>10000</v>
      </c>
      <c r="K234" s="27">
        <f t="shared" si="74"/>
        <v>10000</v>
      </c>
      <c r="L234" s="27">
        <f t="shared" si="74"/>
        <v>10000</v>
      </c>
      <c r="M234" s="85">
        <f t="shared" si="74"/>
        <v>10000</v>
      </c>
      <c r="N234" s="89">
        <f>N244</f>
        <v>10000</v>
      </c>
    </row>
    <row r="235" spans="1:14" ht="13.8" x14ac:dyDescent="0.25">
      <c r="A235" s="106"/>
      <c r="B235" s="10" t="s">
        <v>25</v>
      </c>
      <c r="C235" s="13" t="s">
        <v>20</v>
      </c>
      <c r="D235" s="13" t="s">
        <v>20</v>
      </c>
      <c r="E235" s="13" t="s">
        <v>20</v>
      </c>
      <c r="F235" s="13" t="s">
        <v>20</v>
      </c>
      <c r="G235" s="13" t="s">
        <v>20</v>
      </c>
      <c r="H235" s="29" t="s">
        <v>26</v>
      </c>
      <c r="I235" s="29" t="s">
        <v>26</v>
      </c>
      <c r="J235" s="14">
        <v>0</v>
      </c>
      <c r="K235" s="14">
        <v>0</v>
      </c>
      <c r="L235" s="14">
        <v>0</v>
      </c>
      <c r="M235" s="15">
        <v>0</v>
      </c>
      <c r="N235" s="89">
        <v>0</v>
      </c>
    </row>
    <row r="236" spans="1:14" ht="13.8" x14ac:dyDescent="0.25">
      <c r="A236" s="106"/>
      <c r="B236" s="10" t="s">
        <v>21</v>
      </c>
      <c r="C236" s="13" t="s">
        <v>20</v>
      </c>
      <c r="D236" s="13" t="s">
        <v>20</v>
      </c>
      <c r="E236" s="13" t="s">
        <v>20</v>
      </c>
      <c r="F236" s="13" t="s">
        <v>20</v>
      </c>
      <c r="G236" s="13" t="s">
        <v>20</v>
      </c>
      <c r="H236" s="29" t="s">
        <v>26</v>
      </c>
      <c r="I236" s="29" t="s">
        <v>26</v>
      </c>
      <c r="J236" s="14">
        <v>0</v>
      </c>
      <c r="K236" s="14">
        <v>0</v>
      </c>
      <c r="L236" s="14">
        <v>0</v>
      </c>
      <c r="M236" s="15">
        <v>0</v>
      </c>
      <c r="N236" s="89">
        <v>0</v>
      </c>
    </row>
    <row r="237" spans="1:14" ht="13.8" x14ac:dyDescent="0.25">
      <c r="A237" s="106"/>
      <c r="B237" s="10" t="s">
        <v>22</v>
      </c>
      <c r="C237" s="13" t="s">
        <v>20</v>
      </c>
      <c r="D237" s="13" t="s">
        <v>20</v>
      </c>
      <c r="E237" s="13" t="s">
        <v>20</v>
      </c>
      <c r="F237" s="13" t="s">
        <v>20</v>
      </c>
      <c r="G237" s="13" t="s">
        <v>20</v>
      </c>
      <c r="H237" s="29" t="s">
        <v>26</v>
      </c>
      <c r="I237" s="29" t="s">
        <v>26</v>
      </c>
      <c r="J237" s="14">
        <v>0</v>
      </c>
      <c r="K237" s="14">
        <v>0</v>
      </c>
      <c r="L237" s="14">
        <v>0</v>
      </c>
      <c r="M237" s="15">
        <v>0</v>
      </c>
      <c r="N237" s="89">
        <v>0</v>
      </c>
    </row>
    <row r="238" spans="1:14" ht="18.899999999999999" customHeight="1" x14ac:dyDescent="0.25">
      <c r="A238" s="107"/>
      <c r="B238" s="16" t="s">
        <v>23</v>
      </c>
      <c r="C238" s="17"/>
      <c r="D238" s="17"/>
      <c r="E238" s="17"/>
      <c r="F238" s="17"/>
      <c r="G238" s="17"/>
      <c r="H238" s="19">
        <f t="shared" ref="H238" si="75">SUM(H234:H237)</f>
        <v>10000</v>
      </c>
      <c r="I238" s="19">
        <f t="shared" ref="I238:M238" si="76">SUM(I234:I237)</f>
        <v>2200</v>
      </c>
      <c r="J238" s="18">
        <f t="shared" si="76"/>
        <v>10000</v>
      </c>
      <c r="K238" s="18">
        <f t="shared" si="76"/>
        <v>10000</v>
      </c>
      <c r="L238" s="18">
        <f t="shared" si="76"/>
        <v>10000</v>
      </c>
      <c r="M238" s="19">
        <f t="shared" si="76"/>
        <v>10000</v>
      </c>
      <c r="N238" s="90">
        <f>N234+N235+N236+N237</f>
        <v>10000</v>
      </c>
    </row>
    <row r="239" spans="1:14" ht="36.6" customHeight="1" x14ac:dyDescent="0.25">
      <c r="A239" s="108"/>
      <c r="B239" s="46" t="s">
        <v>101</v>
      </c>
      <c r="C239" s="17"/>
      <c r="D239" s="17"/>
      <c r="E239" s="17"/>
      <c r="F239" s="20"/>
      <c r="G239" s="20"/>
      <c r="H239" s="27"/>
      <c r="I239" s="15"/>
      <c r="J239" s="14"/>
      <c r="K239" s="14"/>
      <c r="L239" s="14"/>
      <c r="M239" s="82"/>
      <c r="N239" s="89"/>
    </row>
    <row r="240" spans="1:14" ht="13.8" x14ac:dyDescent="0.25">
      <c r="A240" s="109"/>
      <c r="B240" s="10" t="s">
        <v>17</v>
      </c>
      <c r="C240" s="11">
        <v>901</v>
      </c>
      <c r="D240" s="12" t="s">
        <v>18</v>
      </c>
      <c r="E240" s="11">
        <v>5</v>
      </c>
      <c r="F240" s="13">
        <v>61</v>
      </c>
      <c r="G240" s="13">
        <v>82470</v>
      </c>
      <c r="H240" s="27">
        <v>10000</v>
      </c>
      <c r="I240" s="27">
        <v>2200</v>
      </c>
      <c r="J240" s="27">
        <v>10000</v>
      </c>
      <c r="K240" s="27">
        <v>10000</v>
      </c>
      <c r="L240" s="27">
        <v>10000</v>
      </c>
      <c r="M240" s="85">
        <v>10000</v>
      </c>
      <c r="N240" s="89">
        <v>10000</v>
      </c>
    </row>
    <row r="241" spans="1:14" ht="13.8" x14ac:dyDescent="0.25">
      <c r="A241" s="109"/>
      <c r="B241" s="10" t="s">
        <v>25</v>
      </c>
      <c r="C241" s="13" t="s">
        <v>20</v>
      </c>
      <c r="D241" s="13" t="s">
        <v>20</v>
      </c>
      <c r="E241" s="13" t="s">
        <v>20</v>
      </c>
      <c r="F241" s="13" t="s">
        <v>20</v>
      </c>
      <c r="G241" s="13" t="s">
        <v>20</v>
      </c>
      <c r="H241" s="29" t="s">
        <v>26</v>
      </c>
      <c r="I241" s="29" t="s">
        <v>26</v>
      </c>
      <c r="J241" s="14">
        <v>0</v>
      </c>
      <c r="K241" s="14">
        <v>0</v>
      </c>
      <c r="L241" s="14">
        <v>0</v>
      </c>
      <c r="M241" s="15">
        <v>0</v>
      </c>
      <c r="N241" s="89">
        <v>0</v>
      </c>
    </row>
    <row r="242" spans="1:14" ht="13.8" x14ac:dyDescent="0.25">
      <c r="A242" s="109"/>
      <c r="B242" s="10" t="s">
        <v>21</v>
      </c>
      <c r="C242" s="13" t="s">
        <v>20</v>
      </c>
      <c r="D242" s="13" t="s">
        <v>20</v>
      </c>
      <c r="E242" s="13" t="s">
        <v>20</v>
      </c>
      <c r="F242" s="13" t="s">
        <v>20</v>
      </c>
      <c r="G242" s="13" t="s">
        <v>20</v>
      </c>
      <c r="H242" s="29" t="s">
        <v>26</v>
      </c>
      <c r="I242" s="29" t="s">
        <v>26</v>
      </c>
      <c r="J242" s="14">
        <v>0</v>
      </c>
      <c r="K242" s="14">
        <v>0</v>
      </c>
      <c r="L242" s="14">
        <v>0</v>
      </c>
      <c r="M242" s="15">
        <v>0</v>
      </c>
      <c r="N242" s="89">
        <v>0</v>
      </c>
    </row>
    <row r="243" spans="1:14" ht="13.8" x14ac:dyDescent="0.25">
      <c r="A243" s="109"/>
      <c r="B243" s="10" t="s">
        <v>22</v>
      </c>
      <c r="C243" s="13" t="s">
        <v>20</v>
      </c>
      <c r="D243" s="13" t="s">
        <v>20</v>
      </c>
      <c r="E243" s="13" t="s">
        <v>20</v>
      </c>
      <c r="F243" s="13" t="s">
        <v>20</v>
      </c>
      <c r="G243" s="13" t="s">
        <v>20</v>
      </c>
      <c r="H243" s="29" t="s">
        <v>26</v>
      </c>
      <c r="I243" s="29" t="s">
        <v>26</v>
      </c>
      <c r="J243" s="14">
        <v>0</v>
      </c>
      <c r="K243" s="14">
        <v>0</v>
      </c>
      <c r="L243" s="14">
        <v>0</v>
      </c>
      <c r="M243" s="15">
        <v>0</v>
      </c>
      <c r="N243" s="89">
        <v>0</v>
      </c>
    </row>
    <row r="244" spans="1:14" ht="14.25" customHeight="1" x14ac:dyDescent="0.25">
      <c r="A244" s="110"/>
      <c r="B244" s="16" t="s">
        <v>23</v>
      </c>
      <c r="C244" s="17"/>
      <c r="D244" s="17"/>
      <c r="E244" s="17"/>
      <c r="F244" s="17"/>
      <c r="G244" s="17"/>
      <c r="H244" s="19">
        <f t="shared" ref="H244" si="77">SUM(H240:H243)</f>
        <v>10000</v>
      </c>
      <c r="I244" s="19">
        <f t="shared" ref="I244:M244" si="78">SUM(I240:I243)</f>
        <v>2200</v>
      </c>
      <c r="J244" s="18">
        <f t="shared" si="78"/>
        <v>10000</v>
      </c>
      <c r="K244" s="18">
        <f t="shared" si="78"/>
        <v>10000</v>
      </c>
      <c r="L244" s="18">
        <f t="shared" si="78"/>
        <v>10000</v>
      </c>
      <c r="M244" s="19">
        <f t="shared" si="78"/>
        <v>10000</v>
      </c>
      <c r="N244" s="90">
        <f>N240+N241+N242+N243</f>
        <v>10000</v>
      </c>
    </row>
    <row r="245" spans="1:14" ht="52.95" customHeight="1" x14ac:dyDescent="0.25">
      <c r="A245" s="105">
        <v>6</v>
      </c>
      <c r="B245" s="48" t="s">
        <v>50</v>
      </c>
      <c r="C245" s="17"/>
      <c r="D245" s="17"/>
      <c r="E245" s="17"/>
      <c r="F245" s="20"/>
      <c r="G245" s="20"/>
      <c r="H245" s="27"/>
      <c r="I245" s="15"/>
      <c r="J245" s="14"/>
      <c r="K245" s="14"/>
      <c r="L245" s="14"/>
      <c r="M245" s="82"/>
      <c r="N245" s="89"/>
    </row>
    <row r="246" spans="1:14" ht="13.8" x14ac:dyDescent="0.25">
      <c r="A246" s="106"/>
      <c r="B246" s="10" t="s">
        <v>17</v>
      </c>
      <c r="C246" s="11" t="s">
        <v>42</v>
      </c>
      <c r="D246" s="12" t="s">
        <v>42</v>
      </c>
      <c r="E246" s="13" t="s">
        <v>20</v>
      </c>
      <c r="F246" s="13" t="s">
        <v>20</v>
      </c>
      <c r="G246" s="13" t="s">
        <v>20</v>
      </c>
      <c r="H246" s="28">
        <f t="shared" ref="H246" si="79">H256+H262</f>
        <v>3653787</v>
      </c>
      <c r="I246" s="28">
        <f t="shared" ref="I246:K246" si="80">I256+I262</f>
        <v>3893380</v>
      </c>
      <c r="J246" s="28">
        <f t="shared" si="80"/>
        <v>4106954</v>
      </c>
      <c r="K246" s="28">
        <f t="shared" si="80"/>
        <v>4287119.42</v>
      </c>
      <c r="L246" s="28">
        <f>L256+L262</f>
        <v>4559606</v>
      </c>
      <c r="M246" s="29">
        <f>M256+M262</f>
        <v>4040782</v>
      </c>
      <c r="N246" s="89">
        <f>N256+N262</f>
        <v>4040782</v>
      </c>
    </row>
    <row r="247" spans="1:14" ht="13.8" x14ac:dyDescent="0.25">
      <c r="A247" s="106"/>
      <c r="B247" s="10" t="s">
        <v>25</v>
      </c>
      <c r="C247" s="13" t="s">
        <v>20</v>
      </c>
      <c r="D247" s="13" t="s">
        <v>20</v>
      </c>
      <c r="E247" s="13" t="s">
        <v>20</v>
      </c>
      <c r="F247" s="13" t="s">
        <v>20</v>
      </c>
      <c r="G247" s="13" t="s">
        <v>20</v>
      </c>
      <c r="H247" s="29" t="s">
        <v>26</v>
      </c>
      <c r="I247" s="29" t="s">
        <v>26</v>
      </c>
      <c r="J247" s="14">
        <v>0</v>
      </c>
      <c r="K247" s="14">
        <v>0</v>
      </c>
      <c r="L247" s="14">
        <v>0</v>
      </c>
      <c r="M247" s="15">
        <v>0</v>
      </c>
      <c r="N247" s="89">
        <v>0</v>
      </c>
    </row>
    <row r="248" spans="1:14" ht="13.8" x14ac:dyDescent="0.25">
      <c r="A248" s="106"/>
      <c r="B248" s="10" t="s">
        <v>21</v>
      </c>
      <c r="C248" s="13" t="s">
        <v>20</v>
      </c>
      <c r="D248" s="13" t="s">
        <v>20</v>
      </c>
      <c r="E248" s="13" t="s">
        <v>20</v>
      </c>
      <c r="F248" s="13" t="s">
        <v>20</v>
      </c>
      <c r="G248" s="13" t="s">
        <v>20</v>
      </c>
      <c r="H248" s="29" t="s">
        <v>26</v>
      </c>
      <c r="I248" s="29" t="s">
        <v>26</v>
      </c>
      <c r="J248" s="14">
        <v>0</v>
      </c>
      <c r="K248" s="14">
        <v>0</v>
      </c>
      <c r="L248" s="14">
        <v>0</v>
      </c>
      <c r="M248" s="15">
        <v>0</v>
      </c>
      <c r="N248" s="89">
        <v>0</v>
      </c>
    </row>
    <row r="249" spans="1:14" ht="13.8" x14ac:dyDescent="0.25">
      <c r="A249" s="106"/>
      <c r="B249" s="10" t="s">
        <v>22</v>
      </c>
      <c r="C249" s="13" t="s">
        <v>20</v>
      </c>
      <c r="D249" s="13" t="s">
        <v>20</v>
      </c>
      <c r="E249" s="13" t="s">
        <v>20</v>
      </c>
      <c r="F249" s="13" t="s">
        <v>20</v>
      </c>
      <c r="G249" s="13" t="s">
        <v>20</v>
      </c>
      <c r="H249" s="29" t="s">
        <v>26</v>
      </c>
      <c r="I249" s="29" t="s">
        <v>26</v>
      </c>
      <c r="J249" s="14">
        <v>0</v>
      </c>
      <c r="K249" s="14">
        <v>0</v>
      </c>
      <c r="L249" s="14">
        <v>0</v>
      </c>
      <c r="M249" s="15">
        <v>0</v>
      </c>
      <c r="N249" s="89">
        <v>0</v>
      </c>
    </row>
    <row r="250" spans="1:14" ht="13.8" x14ac:dyDescent="0.25">
      <c r="A250" s="107"/>
      <c r="B250" s="16" t="s">
        <v>23</v>
      </c>
      <c r="C250" s="17"/>
      <c r="D250" s="17"/>
      <c r="E250" s="17"/>
      <c r="F250" s="17"/>
      <c r="G250" s="17"/>
      <c r="H250" s="19">
        <f t="shared" ref="H250" si="81">SUM(H246:H249)</f>
        <v>3653787</v>
      </c>
      <c r="I250" s="19">
        <f t="shared" ref="I250:M250" si="82">SUM(I246:I249)</f>
        <v>3893380</v>
      </c>
      <c r="J250" s="18">
        <f t="shared" si="82"/>
        <v>4106954</v>
      </c>
      <c r="K250" s="18">
        <f t="shared" si="82"/>
        <v>4287119.42</v>
      </c>
      <c r="L250" s="18">
        <f t="shared" si="82"/>
        <v>4559606</v>
      </c>
      <c r="M250" s="19">
        <f t="shared" si="82"/>
        <v>4040782</v>
      </c>
      <c r="N250" s="90">
        <f>N246+N247+N248+N249</f>
        <v>4040782</v>
      </c>
    </row>
    <row r="251" spans="1:14" ht="54.6" customHeight="1" x14ac:dyDescent="0.25">
      <c r="A251" s="105"/>
      <c r="B251" s="46" t="s">
        <v>51</v>
      </c>
      <c r="C251" s="17"/>
      <c r="D251" s="17"/>
      <c r="E251" s="17"/>
      <c r="F251" s="20"/>
      <c r="G251" s="20"/>
      <c r="H251" s="28"/>
      <c r="I251" s="15"/>
      <c r="J251" s="14"/>
      <c r="K251" s="14"/>
      <c r="L251" s="14"/>
      <c r="M251" s="87"/>
      <c r="N251" s="89"/>
    </row>
    <row r="252" spans="1:14" ht="13.8" x14ac:dyDescent="0.25">
      <c r="A252" s="106"/>
      <c r="B252" s="10" t="s">
        <v>17</v>
      </c>
      <c r="C252" s="11">
        <v>901</v>
      </c>
      <c r="D252" s="12" t="s">
        <v>18</v>
      </c>
      <c r="E252" s="11">
        <v>6</v>
      </c>
      <c r="F252" s="13">
        <v>71</v>
      </c>
      <c r="G252" s="13">
        <v>80710</v>
      </c>
      <c r="H252" s="27">
        <v>3643787</v>
      </c>
      <c r="I252" s="27">
        <v>3865760</v>
      </c>
      <c r="J252" s="27">
        <v>4106954</v>
      </c>
      <c r="K252" s="27">
        <v>4287119.42</v>
      </c>
      <c r="L252" s="27">
        <v>4559606</v>
      </c>
      <c r="M252" s="85">
        <v>4040782</v>
      </c>
      <c r="N252" s="89">
        <v>4040782</v>
      </c>
    </row>
    <row r="253" spans="1:14" ht="13.8" x14ac:dyDescent="0.25">
      <c r="A253" s="106"/>
      <c r="B253" s="10" t="s">
        <v>25</v>
      </c>
      <c r="C253" s="13" t="s">
        <v>20</v>
      </c>
      <c r="D253" s="13" t="s">
        <v>20</v>
      </c>
      <c r="E253" s="13" t="s">
        <v>20</v>
      </c>
      <c r="F253" s="13" t="s">
        <v>20</v>
      </c>
      <c r="G253" s="13" t="s">
        <v>20</v>
      </c>
      <c r="H253" s="29" t="s">
        <v>26</v>
      </c>
      <c r="I253" s="29" t="s">
        <v>26</v>
      </c>
      <c r="J253" s="14">
        <v>0</v>
      </c>
      <c r="K253" s="14">
        <v>0</v>
      </c>
      <c r="L253" s="14">
        <v>0</v>
      </c>
      <c r="M253" s="15">
        <v>0</v>
      </c>
      <c r="N253" s="89">
        <v>0</v>
      </c>
    </row>
    <row r="254" spans="1:14" ht="13.8" x14ac:dyDescent="0.25">
      <c r="A254" s="106"/>
      <c r="B254" s="10" t="s">
        <v>21</v>
      </c>
      <c r="C254" s="13" t="s">
        <v>20</v>
      </c>
      <c r="D254" s="13" t="s">
        <v>20</v>
      </c>
      <c r="E254" s="13" t="s">
        <v>20</v>
      </c>
      <c r="F254" s="13" t="s">
        <v>20</v>
      </c>
      <c r="G254" s="13" t="s">
        <v>20</v>
      </c>
      <c r="H254" s="28">
        <v>0</v>
      </c>
      <c r="I254" s="28">
        <v>0</v>
      </c>
      <c r="J254" s="28">
        <v>0</v>
      </c>
      <c r="K254" s="28">
        <v>0</v>
      </c>
      <c r="L254" s="28">
        <v>0</v>
      </c>
      <c r="M254" s="15">
        <v>0</v>
      </c>
      <c r="N254" s="89">
        <v>0</v>
      </c>
    </row>
    <row r="255" spans="1:14" ht="13.8" x14ac:dyDescent="0.25">
      <c r="A255" s="106"/>
      <c r="B255" s="10" t="s">
        <v>22</v>
      </c>
      <c r="C255" s="13" t="s">
        <v>20</v>
      </c>
      <c r="D255" s="13" t="s">
        <v>20</v>
      </c>
      <c r="E255" s="13" t="s">
        <v>20</v>
      </c>
      <c r="F255" s="13" t="s">
        <v>20</v>
      </c>
      <c r="G255" s="13" t="s">
        <v>20</v>
      </c>
      <c r="H255" s="29" t="s">
        <v>26</v>
      </c>
      <c r="I255" s="29" t="s">
        <v>26</v>
      </c>
      <c r="J255" s="14">
        <v>0</v>
      </c>
      <c r="K255" s="14">
        <v>0</v>
      </c>
      <c r="L255" s="14">
        <v>0</v>
      </c>
      <c r="M255" s="15">
        <v>0</v>
      </c>
      <c r="N255" s="89">
        <v>0</v>
      </c>
    </row>
    <row r="256" spans="1:14" ht="13.8" x14ac:dyDescent="0.25">
      <c r="A256" s="107"/>
      <c r="B256" s="16" t="s">
        <v>23</v>
      </c>
      <c r="C256" s="17"/>
      <c r="D256" s="17"/>
      <c r="E256" s="17"/>
      <c r="F256" s="17"/>
      <c r="G256" s="17"/>
      <c r="H256" s="19">
        <f t="shared" ref="H256" si="83">SUM(H252:H255)</f>
        <v>3643787</v>
      </c>
      <c r="I256" s="19">
        <f t="shared" ref="I256:M256" si="84">SUM(I252:I255)</f>
        <v>3865760</v>
      </c>
      <c r="J256" s="18">
        <f t="shared" si="84"/>
        <v>4106954</v>
      </c>
      <c r="K256" s="18">
        <f t="shared" si="84"/>
        <v>4287119.42</v>
      </c>
      <c r="L256" s="18">
        <f t="shared" si="84"/>
        <v>4559606</v>
      </c>
      <c r="M256" s="19">
        <f t="shared" si="84"/>
        <v>4040782</v>
      </c>
      <c r="N256" s="90">
        <f>N252</f>
        <v>4040782</v>
      </c>
    </row>
    <row r="257" spans="1:14" ht="48.75" customHeight="1" x14ac:dyDescent="0.25">
      <c r="A257" s="108"/>
      <c r="B257" s="46" t="s">
        <v>52</v>
      </c>
      <c r="C257" s="17"/>
      <c r="D257" s="17"/>
      <c r="E257" s="17"/>
      <c r="F257" s="20"/>
      <c r="G257" s="20"/>
      <c r="H257" s="27"/>
      <c r="I257" s="15"/>
      <c r="J257" s="14"/>
      <c r="K257" s="14"/>
      <c r="L257" s="14"/>
      <c r="M257" s="82"/>
      <c r="N257" s="89"/>
    </row>
    <row r="258" spans="1:14" ht="13.8" x14ac:dyDescent="0.25">
      <c r="A258" s="109"/>
      <c r="B258" s="10" t="s">
        <v>17</v>
      </c>
      <c r="C258" s="11">
        <v>901</v>
      </c>
      <c r="D258" s="12" t="s">
        <v>18</v>
      </c>
      <c r="E258" s="11">
        <v>6</v>
      </c>
      <c r="F258" s="13">
        <v>71</v>
      </c>
      <c r="G258" s="13">
        <v>83370</v>
      </c>
      <c r="H258" s="27">
        <v>10000</v>
      </c>
      <c r="I258" s="27">
        <v>27620</v>
      </c>
      <c r="J258" s="27">
        <v>0</v>
      </c>
      <c r="K258" s="27">
        <v>0</v>
      </c>
      <c r="L258" s="27">
        <v>0</v>
      </c>
      <c r="M258" s="85">
        <v>0</v>
      </c>
      <c r="N258" s="89">
        <v>0</v>
      </c>
    </row>
    <row r="259" spans="1:14" ht="13.8" x14ac:dyDescent="0.25">
      <c r="A259" s="109"/>
      <c r="B259" s="10" t="s">
        <v>25</v>
      </c>
      <c r="C259" s="13" t="s">
        <v>20</v>
      </c>
      <c r="D259" s="13" t="s">
        <v>20</v>
      </c>
      <c r="E259" s="13" t="s">
        <v>20</v>
      </c>
      <c r="F259" s="13" t="s">
        <v>20</v>
      </c>
      <c r="G259" s="13" t="s">
        <v>20</v>
      </c>
      <c r="H259" s="29" t="s">
        <v>26</v>
      </c>
      <c r="I259" s="29" t="s">
        <v>26</v>
      </c>
      <c r="J259" s="14">
        <v>0</v>
      </c>
      <c r="K259" s="14">
        <v>0</v>
      </c>
      <c r="L259" s="14">
        <v>0</v>
      </c>
      <c r="M259" s="15">
        <v>0</v>
      </c>
      <c r="N259" s="89">
        <v>0</v>
      </c>
    </row>
    <row r="260" spans="1:14" ht="13.8" x14ac:dyDescent="0.25">
      <c r="A260" s="109"/>
      <c r="B260" s="10" t="s">
        <v>21</v>
      </c>
      <c r="C260" s="13" t="s">
        <v>20</v>
      </c>
      <c r="D260" s="13" t="s">
        <v>20</v>
      </c>
      <c r="E260" s="13" t="s">
        <v>20</v>
      </c>
      <c r="F260" s="13" t="s">
        <v>20</v>
      </c>
      <c r="G260" s="13" t="s">
        <v>20</v>
      </c>
      <c r="H260" s="29" t="s">
        <v>26</v>
      </c>
      <c r="I260" s="29" t="s">
        <v>26</v>
      </c>
      <c r="J260" s="14">
        <v>0</v>
      </c>
      <c r="K260" s="14">
        <v>0</v>
      </c>
      <c r="L260" s="14">
        <v>0</v>
      </c>
      <c r="M260" s="15">
        <v>0</v>
      </c>
      <c r="N260" s="89">
        <v>0</v>
      </c>
    </row>
    <row r="261" spans="1:14" ht="13.8" x14ac:dyDescent="0.25">
      <c r="A261" s="109"/>
      <c r="B261" s="10" t="s">
        <v>22</v>
      </c>
      <c r="C261" s="13" t="s">
        <v>20</v>
      </c>
      <c r="D261" s="13" t="s">
        <v>20</v>
      </c>
      <c r="E261" s="13" t="s">
        <v>20</v>
      </c>
      <c r="F261" s="13" t="s">
        <v>20</v>
      </c>
      <c r="G261" s="13" t="s">
        <v>20</v>
      </c>
      <c r="H261" s="29" t="s">
        <v>26</v>
      </c>
      <c r="I261" s="29" t="s">
        <v>26</v>
      </c>
      <c r="J261" s="14">
        <v>0</v>
      </c>
      <c r="K261" s="14">
        <v>0</v>
      </c>
      <c r="L261" s="14">
        <v>0</v>
      </c>
      <c r="M261" s="15">
        <v>0</v>
      </c>
      <c r="N261" s="89">
        <v>0</v>
      </c>
    </row>
    <row r="262" spans="1:14" ht="14.25" customHeight="1" x14ac:dyDescent="0.25">
      <c r="A262" s="110"/>
      <c r="B262" s="16" t="s">
        <v>23</v>
      </c>
      <c r="C262" s="17"/>
      <c r="D262" s="17"/>
      <c r="E262" s="17"/>
      <c r="F262" s="17"/>
      <c r="G262" s="17"/>
      <c r="H262" s="19">
        <f t="shared" ref="H262" si="85">SUM(H258:H261)</f>
        <v>10000</v>
      </c>
      <c r="I262" s="19">
        <f t="shared" ref="I262:M262" si="86">SUM(I258:I261)</f>
        <v>27620</v>
      </c>
      <c r="J262" s="18">
        <f t="shared" si="86"/>
        <v>0</v>
      </c>
      <c r="K262" s="18">
        <f t="shared" si="86"/>
        <v>0</v>
      </c>
      <c r="L262" s="18">
        <f t="shared" si="86"/>
        <v>0</v>
      </c>
      <c r="M262" s="19">
        <f t="shared" si="86"/>
        <v>0</v>
      </c>
      <c r="N262" s="90">
        <v>0</v>
      </c>
    </row>
    <row r="263" spans="1:14" ht="37.200000000000003" customHeight="1" x14ac:dyDescent="0.25">
      <c r="A263" s="105">
        <v>7</v>
      </c>
      <c r="B263" s="48" t="s">
        <v>53</v>
      </c>
      <c r="C263" s="17"/>
      <c r="D263" s="17"/>
      <c r="E263" s="17"/>
      <c r="F263" s="20"/>
      <c r="G263" s="20"/>
      <c r="H263" s="28"/>
      <c r="I263" s="15"/>
      <c r="J263" s="14"/>
      <c r="K263" s="14"/>
      <c r="L263" s="14"/>
      <c r="M263" s="82"/>
      <c r="N263" s="89"/>
    </row>
    <row r="264" spans="1:14" ht="19.2" customHeight="1" x14ac:dyDescent="0.25">
      <c r="A264" s="106"/>
      <c r="B264" s="10" t="s">
        <v>17</v>
      </c>
      <c r="C264" s="13" t="s">
        <v>20</v>
      </c>
      <c r="D264" s="13" t="s">
        <v>20</v>
      </c>
      <c r="E264" s="13" t="s">
        <v>20</v>
      </c>
      <c r="F264" s="13" t="s">
        <v>20</v>
      </c>
      <c r="G264" s="13" t="s">
        <v>20</v>
      </c>
      <c r="H264" s="28">
        <f t="shared" ref="H264" si="87">H274</f>
        <v>55000</v>
      </c>
      <c r="I264" s="28">
        <f t="shared" ref="I264:M264" si="88">I274</f>
        <v>16000</v>
      </c>
      <c r="J264" s="28">
        <f t="shared" si="88"/>
        <v>40000</v>
      </c>
      <c r="K264" s="28">
        <f t="shared" si="88"/>
        <v>45622.12</v>
      </c>
      <c r="L264" s="28">
        <f t="shared" si="88"/>
        <v>62000</v>
      </c>
      <c r="M264" s="29">
        <f t="shared" si="88"/>
        <v>62000</v>
      </c>
      <c r="N264" s="89">
        <f>N274</f>
        <v>62000</v>
      </c>
    </row>
    <row r="265" spans="1:14" ht="23.4" customHeight="1" x14ac:dyDescent="0.25">
      <c r="A265" s="106"/>
      <c r="B265" s="10" t="s">
        <v>25</v>
      </c>
      <c r="C265" s="13" t="s">
        <v>20</v>
      </c>
      <c r="D265" s="13" t="s">
        <v>20</v>
      </c>
      <c r="E265" s="13" t="s">
        <v>20</v>
      </c>
      <c r="F265" s="13" t="s">
        <v>20</v>
      </c>
      <c r="G265" s="13" t="s">
        <v>20</v>
      </c>
      <c r="H265" s="29" t="s">
        <v>26</v>
      </c>
      <c r="I265" s="29" t="s">
        <v>26</v>
      </c>
      <c r="J265" s="14">
        <v>0</v>
      </c>
      <c r="K265" s="14">
        <v>0</v>
      </c>
      <c r="L265" s="14">
        <v>0</v>
      </c>
      <c r="M265" s="15">
        <v>0</v>
      </c>
      <c r="N265" s="89">
        <v>0</v>
      </c>
    </row>
    <row r="266" spans="1:14" ht="13.8" x14ac:dyDescent="0.25">
      <c r="A266" s="106"/>
      <c r="B266" s="10" t="s">
        <v>21</v>
      </c>
      <c r="C266" s="13" t="s">
        <v>20</v>
      </c>
      <c r="D266" s="13" t="s">
        <v>20</v>
      </c>
      <c r="E266" s="13" t="s">
        <v>20</v>
      </c>
      <c r="F266" s="13" t="s">
        <v>20</v>
      </c>
      <c r="G266" s="13" t="s">
        <v>20</v>
      </c>
      <c r="H266" s="29" t="s">
        <v>26</v>
      </c>
      <c r="I266" s="29" t="s">
        <v>26</v>
      </c>
      <c r="J266" s="14">
        <v>0</v>
      </c>
      <c r="K266" s="14">
        <v>0</v>
      </c>
      <c r="L266" s="14">
        <v>0</v>
      </c>
      <c r="M266" s="15">
        <v>0</v>
      </c>
      <c r="N266" s="89">
        <v>0</v>
      </c>
    </row>
    <row r="267" spans="1:14" ht="13.8" x14ac:dyDescent="0.25">
      <c r="A267" s="106"/>
      <c r="B267" s="10" t="s">
        <v>22</v>
      </c>
      <c r="C267" s="13" t="s">
        <v>20</v>
      </c>
      <c r="D267" s="13" t="s">
        <v>20</v>
      </c>
      <c r="E267" s="13" t="s">
        <v>20</v>
      </c>
      <c r="F267" s="13" t="s">
        <v>20</v>
      </c>
      <c r="G267" s="13" t="s">
        <v>20</v>
      </c>
      <c r="H267" s="29" t="s">
        <v>26</v>
      </c>
      <c r="I267" s="29" t="s">
        <v>26</v>
      </c>
      <c r="J267" s="14">
        <v>0</v>
      </c>
      <c r="K267" s="14">
        <v>0</v>
      </c>
      <c r="L267" s="14">
        <v>0</v>
      </c>
      <c r="M267" s="15">
        <v>0</v>
      </c>
      <c r="N267" s="89">
        <v>0</v>
      </c>
    </row>
    <row r="268" spans="1:14" ht="13.8" x14ac:dyDescent="0.25">
      <c r="A268" s="107"/>
      <c r="B268" s="16" t="s">
        <v>23</v>
      </c>
      <c r="C268" s="17"/>
      <c r="D268" s="17"/>
      <c r="E268" s="17"/>
      <c r="F268" s="17"/>
      <c r="G268" s="17"/>
      <c r="H268" s="19">
        <f t="shared" ref="H268" si="89">SUM(H264:H267)</f>
        <v>55000</v>
      </c>
      <c r="I268" s="19">
        <f t="shared" ref="I268:M268" si="90">SUM(I264:I267)</f>
        <v>16000</v>
      </c>
      <c r="J268" s="18">
        <f t="shared" si="90"/>
        <v>40000</v>
      </c>
      <c r="K268" s="18">
        <f t="shared" si="90"/>
        <v>45622.12</v>
      </c>
      <c r="L268" s="18">
        <f t="shared" si="90"/>
        <v>62000</v>
      </c>
      <c r="M268" s="19">
        <f t="shared" si="90"/>
        <v>62000</v>
      </c>
      <c r="N268" s="90">
        <f>N264</f>
        <v>62000</v>
      </c>
    </row>
    <row r="269" spans="1:14" ht="43.95" customHeight="1" x14ac:dyDescent="0.25">
      <c r="A269" s="105"/>
      <c r="B269" s="47" t="s">
        <v>54</v>
      </c>
      <c r="C269" s="17"/>
      <c r="D269" s="17"/>
      <c r="E269" s="17"/>
      <c r="F269" s="20"/>
      <c r="G269" s="20"/>
      <c r="H269" s="27"/>
      <c r="I269" s="15"/>
      <c r="J269" s="14"/>
      <c r="K269" s="14"/>
      <c r="L269" s="14"/>
      <c r="M269" s="82"/>
      <c r="N269" s="89"/>
    </row>
    <row r="270" spans="1:14" ht="13.8" x14ac:dyDescent="0.25">
      <c r="A270" s="106"/>
      <c r="B270" s="10" t="s">
        <v>17</v>
      </c>
      <c r="C270" s="11">
        <v>901</v>
      </c>
      <c r="D270" s="12" t="s">
        <v>18</v>
      </c>
      <c r="E270" s="11">
        <v>7</v>
      </c>
      <c r="F270" s="13">
        <v>81</v>
      </c>
      <c r="G270" s="13">
        <v>82360</v>
      </c>
      <c r="H270" s="27">
        <v>55000</v>
      </c>
      <c r="I270" s="27">
        <v>16000</v>
      </c>
      <c r="J270" s="27">
        <v>40000</v>
      </c>
      <c r="K270" s="27">
        <v>45622.12</v>
      </c>
      <c r="L270" s="27">
        <v>62000</v>
      </c>
      <c r="M270" s="85">
        <v>62000</v>
      </c>
      <c r="N270" s="89">
        <v>62000</v>
      </c>
    </row>
    <row r="271" spans="1:14" ht="13.8" x14ac:dyDescent="0.25">
      <c r="A271" s="106"/>
      <c r="B271" s="10" t="s">
        <v>25</v>
      </c>
      <c r="C271" s="13" t="s">
        <v>20</v>
      </c>
      <c r="D271" s="13" t="s">
        <v>20</v>
      </c>
      <c r="E271" s="13" t="s">
        <v>20</v>
      </c>
      <c r="F271" s="13" t="s">
        <v>20</v>
      </c>
      <c r="G271" s="13" t="s">
        <v>20</v>
      </c>
      <c r="H271" s="29" t="s">
        <v>26</v>
      </c>
      <c r="I271" s="29" t="s">
        <v>26</v>
      </c>
      <c r="J271" s="14">
        <v>0</v>
      </c>
      <c r="K271" s="14">
        <v>0</v>
      </c>
      <c r="L271" s="14">
        <v>0</v>
      </c>
      <c r="M271" s="15">
        <v>0</v>
      </c>
      <c r="N271" s="89">
        <v>0</v>
      </c>
    </row>
    <row r="272" spans="1:14" ht="13.8" x14ac:dyDescent="0.25">
      <c r="A272" s="106"/>
      <c r="B272" s="10" t="s">
        <v>21</v>
      </c>
      <c r="C272" s="13" t="s">
        <v>20</v>
      </c>
      <c r="D272" s="13" t="s">
        <v>20</v>
      </c>
      <c r="E272" s="13" t="s">
        <v>20</v>
      </c>
      <c r="F272" s="13" t="s">
        <v>20</v>
      </c>
      <c r="G272" s="13" t="s">
        <v>20</v>
      </c>
      <c r="H272" s="29" t="s">
        <v>26</v>
      </c>
      <c r="I272" s="29" t="s">
        <v>26</v>
      </c>
      <c r="J272" s="14">
        <v>0</v>
      </c>
      <c r="K272" s="14">
        <v>0</v>
      </c>
      <c r="L272" s="14">
        <v>0</v>
      </c>
      <c r="M272" s="15">
        <v>0</v>
      </c>
      <c r="N272" s="89">
        <v>0</v>
      </c>
    </row>
    <row r="273" spans="1:14" ht="13.8" x14ac:dyDescent="0.25">
      <c r="A273" s="106"/>
      <c r="B273" s="10" t="s">
        <v>22</v>
      </c>
      <c r="C273" s="13" t="s">
        <v>20</v>
      </c>
      <c r="D273" s="13" t="s">
        <v>20</v>
      </c>
      <c r="E273" s="13" t="s">
        <v>20</v>
      </c>
      <c r="F273" s="13" t="s">
        <v>20</v>
      </c>
      <c r="G273" s="13" t="s">
        <v>20</v>
      </c>
      <c r="H273" s="29" t="s">
        <v>26</v>
      </c>
      <c r="I273" s="29" t="s">
        <v>26</v>
      </c>
      <c r="J273" s="14">
        <v>0</v>
      </c>
      <c r="K273" s="14">
        <v>0</v>
      </c>
      <c r="L273" s="14">
        <v>0</v>
      </c>
      <c r="M273" s="15">
        <v>0</v>
      </c>
      <c r="N273" s="89">
        <v>0</v>
      </c>
    </row>
    <row r="274" spans="1:14" ht="13.8" x14ac:dyDescent="0.25">
      <c r="A274" s="107"/>
      <c r="B274" s="16" t="s">
        <v>23</v>
      </c>
      <c r="C274" s="17"/>
      <c r="D274" s="17"/>
      <c r="E274" s="17"/>
      <c r="F274" s="17"/>
      <c r="G274" s="17"/>
      <c r="H274" s="19">
        <f t="shared" ref="H274" si="91">SUM(H270:H273)</f>
        <v>55000</v>
      </c>
      <c r="I274" s="19">
        <f t="shared" ref="I274:M274" si="92">SUM(I270:I273)</f>
        <v>16000</v>
      </c>
      <c r="J274" s="18">
        <f t="shared" si="92"/>
        <v>40000</v>
      </c>
      <c r="K274" s="18">
        <f t="shared" si="92"/>
        <v>45622.12</v>
      </c>
      <c r="L274" s="18">
        <f t="shared" si="92"/>
        <v>62000</v>
      </c>
      <c r="M274" s="19">
        <f t="shared" si="92"/>
        <v>62000</v>
      </c>
      <c r="N274" s="90">
        <f>N270</f>
        <v>62000</v>
      </c>
    </row>
    <row r="275" spans="1:14" ht="39.6" customHeight="1" x14ac:dyDescent="0.25">
      <c r="A275" s="105">
        <v>8</v>
      </c>
      <c r="B275" s="48" t="s">
        <v>55</v>
      </c>
      <c r="C275" s="17"/>
      <c r="D275" s="17"/>
      <c r="E275" s="17"/>
      <c r="F275" s="20"/>
      <c r="G275" s="20"/>
      <c r="H275" s="27">
        <v>0</v>
      </c>
      <c r="I275" s="15"/>
      <c r="J275" s="14"/>
      <c r="K275" s="14"/>
      <c r="L275" s="14"/>
      <c r="M275" s="87"/>
      <c r="N275" s="89"/>
    </row>
    <row r="276" spans="1:14" ht="13.8" x14ac:dyDescent="0.25">
      <c r="A276" s="106"/>
      <c r="B276" s="10" t="s">
        <v>17</v>
      </c>
      <c r="C276" s="13" t="s">
        <v>20</v>
      </c>
      <c r="D276" s="13" t="s">
        <v>20</v>
      </c>
      <c r="E276" s="13" t="s">
        <v>20</v>
      </c>
      <c r="F276" s="13" t="s">
        <v>20</v>
      </c>
      <c r="G276" s="13" t="s">
        <v>20</v>
      </c>
      <c r="H276" s="28">
        <f t="shared" ref="H276" si="93">H282+H288+H294+H300+H306</f>
        <v>6852288</v>
      </c>
      <c r="I276" s="28">
        <f t="shared" ref="I276:M278" si="94">I282+I288+I294+I300+I306</f>
        <v>6226008</v>
      </c>
      <c r="J276" s="28">
        <f t="shared" si="94"/>
        <v>6745022.9699999997</v>
      </c>
      <c r="K276" s="28">
        <f t="shared" si="94"/>
        <v>6887496.0599999996</v>
      </c>
      <c r="L276" s="28">
        <f t="shared" si="94"/>
        <v>6910246.0599999996</v>
      </c>
      <c r="M276" s="29">
        <f t="shared" si="94"/>
        <v>4920577</v>
      </c>
      <c r="N276" s="89">
        <f>N282+N306</f>
        <v>4920577</v>
      </c>
    </row>
    <row r="277" spans="1:14" ht="13.8" x14ac:dyDescent="0.25">
      <c r="A277" s="106"/>
      <c r="B277" s="10" t="s">
        <v>25</v>
      </c>
      <c r="C277" s="13" t="s">
        <v>20</v>
      </c>
      <c r="D277" s="13" t="s">
        <v>20</v>
      </c>
      <c r="E277" s="13" t="s">
        <v>20</v>
      </c>
      <c r="F277" s="13" t="s">
        <v>20</v>
      </c>
      <c r="G277" s="13" t="s">
        <v>20</v>
      </c>
      <c r="H277" s="28">
        <f t="shared" ref="H277" si="95">H283+H289+H295+H301+H307</f>
        <v>0</v>
      </c>
      <c r="I277" s="28">
        <f t="shared" si="94"/>
        <v>0</v>
      </c>
      <c r="J277" s="28">
        <f t="shared" si="94"/>
        <v>0</v>
      </c>
      <c r="K277" s="28">
        <f t="shared" si="94"/>
        <v>0</v>
      </c>
      <c r="L277" s="28">
        <f t="shared" si="94"/>
        <v>0</v>
      </c>
      <c r="M277" s="29">
        <f t="shared" si="94"/>
        <v>0</v>
      </c>
      <c r="N277" s="89">
        <v>0</v>
      </c>
    </row>
    <row r="278" spans="1:14" ht="13.8" x14ac:dyDescent="0.25">
      <c r="A278" s="106"/>
      <c r="B278" s="10" t="s">
        <v>21</v>
      </c>
      <c r="C278" s="13" t="s">
        <v>20</v>
      </c>
      <c r="D278" s="13" t="s">
        <v>20</v>
      </c>
      <c r="E278" s="13" t="s">
        <v>20</v>
      </c>
      <c r="F278" s="13" t="s">
        <v>20</v>
      </c>
      <c r="G278" s="13" t="s">
        <v>20</v>
      </c>
      <c r="H278" s="28">
        <f t="shared" ref="H278" si="96">H284+H290+H296+H302+H308</f>
        <v>2232500</v>
      </c>
      <c r="I278" s="28">
        <f t="shared" si="94"/>
        <v>0</v>
      </c>
      <c r="J278" s="28">
        <f t="shared" si="94"/>
        <v>0</v>
      </c>
      <c r="K278" s="28">
        <f t="shared" si="94"/>
        <v>0</v>
      </c>
      <c r="L278" s="28">
        <f t="shared" si="94"/>
        <v>0</v>
      </c>
      <c r="M278" s="29">
        <f t="shared" si="94"/>
        <v>0</v>
      </c>
      <c r="N278" s="89">
        <v>0</v>
      </c>
    </row>
    <row r="279" spans="1:14" ht="13.8" x14ac:dyDescent="0.25">
      <c r="A279" s="106"/>
      <c r="B279" s="10" t="s">
        <v>22</v>
      </c>
      <c r="C279" s="13" t="s">
        <v>20</v>
      </c>
      <c r="D279" s="13" t="s">
        <v>20</v>
      </c>
      <c r="E279" s="13" t="s">
        <v>20</v>
      </c>
      <c r="F279" s="13" t="s">
        <v>20</v>
      </c>
      <c r="G279" s="13" t="s">
        <v>20</v>
      </c>
      <c r="H279" s="29" t="s">
        <v>26</v>
      </c>
      <c r="I279" s="29" t="s">
        <v>26</v>
      </c>
      <c r="J279" s="14">
        <v>0</v>
      </c>
      <c r="K279" s="14">
        <v>0</v>
      </c>
      <c r="L279" s="14">
        <v>0</v>
      </c>
      <c r="M279" s="15">
        <v>0</v>
      </c>
      <c r="N279" s="89">
        <v>0</v>
      </c>
    </row>
    <row r="280" spans="1:14" ht="13.8" x14ac:dyDescent="0.25">
      <c r="A280" s="107"/>
      <c r="B280" s="16" t="s">
        <v>23</v>
      </c>
      <c r="C280" s="17"/>
      <c r="D280" s="17"/>
      <c r="E280" s="17"/>
      <c r="F280" s="17"/>
      <c r="G280" s="17"/>
      <c r="H280" s="19">
        <f t="shared" ref="H280" si="97">SUM(H276:H279)</f>
        <v>9084788</v>
      </c>
      <c r="I280" s="19">
        <f t="shared" ref="I280:M280" si="98">SUM(I276:I279)</f>
        <v>6226008</v>
      </c>
      <c r="J280" s="18">
        <f t="shared" si="98"/>
        <v>6745022.9699999997</v>
      </c>
      <c r="K280" s="18">
        <f t="shared" si="98"/>
        <v>6887496.0599999996</v>
      </c>
      <c r="L280" s="18">
        <f t="shared" si="98"/>
        <v>6910246.0599999996</v>
      </c>
      <c r="M280" s="19">
        <f t="shared" si="98"/>
        <v>4920577</v>
      </c>
      <c r="N280" s="90">
        <f>N276+N277+N278+N279</f>
        <v>4920577</v>
      </c>
    </row>
    <row r="281" spans="1:14" ht="46.2" customHeight="1" x14ac:dyDescent="0.25">
      <c r="A281" s="105"/>
      <c r="B281" s="47" t="s">
        <v>56</v>
      </c>
      <c r="C281" s="17"/>
      <c r="D281" s="17"/>
      <c r="E281" s="17"/>
      <c r="F281" s="20"/>
      <c r="G281" s="20"/>
      <c r="H281" s="27"/>
      <c r="I281" s="15"/>
      <c r="J281" s="14"/>
      <c r="K281" s="14"/>
      <c r="L281" s="14"/>
      <c r="M281" s="87"/>
      <c r="N281" s="89"/>
    </row>
    <row r="282" spans="1:14" ht="13.8" x14ac:dyDescent="0.25">
      <c r="A282" s="106"/>
      <c r="B282" s="10" t="s">
        <v>17</v>
      </c>
      <c r="C282" s="11">
        <v>901</v>
      </c>
      <c r="D282" s="12" t="s">
        <v>18</v>
      </c>
      <c r="E282" s="11">
        <v>8</v>
      </c>
      <c r="F282" s="13">
        <v>91</v>
      </c>
      <c r="G282" s="11">
        <v>80600</v>
      </c>
      <c r="H282" s="27">
        <v>5755988</v>
      </c>
      <c r="I282" s="27">
        <v>6164008</v>
      </c>
      <c r="J282" s="27">
        <v>6545022.9699999997</v>
      </c>
      <c r="K282" s="27">
        <v>6668246.0599999996</v>
      </c>
      <c r="L282" s="27">
        <v>6668246.0599999996</v>
      </c>
      <c r="M282" s="85">
        <v>4678577</v>
      </c>
      <c r="N282" s="89">
        <v>4678577</v>
      </c>
    </row>
    <row r="283" spans="1:14" ht="13.8" x14ac:dyDescent="0.25">
      <c r="A283" s="106"/>
      <c r="B283" s="10" t="s">
        <v>25</v>
      </c>
      <c r="C283" s="13" t="s">
        <v>20</v>
      </c>
      <c r="D283" s="13" t="s">
        <v>20</v>
      </c>
      <c r="E283" s="13" t="s">
        <v>20</v>
      </c>
      <c r="F283" s="13" t="s">
        <v>20</v>
      </c>
      <c r="G283" s="13" t="s">
        <v>20</v>
      </c>
      <c r="H283" s="29" t="s">
        <v>26</v>
      </c>
      <c r="I283" s="29" t="s">
        <v>26</v>
      </c>
      <c r="J283" s="14">
        <v>0</v>
      </c>
      <c r="K283" s="14">
        <v>0</v>
      </c>
      <c r="L283" s="14">
        <v>0</v>
      </c>
      <c r="M283" s="15">
        <v>0</v>
      </c>
      <c r="N283" s="89">
        <v>0</v>
      </c>
    </row>
    <row r="284" spans="1:14" ht="13.8" x14ac:dyDescent="0.25">
      <c r="A284" s="106"/>
      <c r="B284" s="10" t="s">
        <v>21</v>
      </c>
      <c r="C284" s="13" t="s">
        <v>20</v>
      </c>
      <c r="D284" s="13" t="s">
        <v>20</v>
      </c>
      <c r="E284" s="13" t="s">
        <v>20</v>
      </c>
      <c r="F284" s="13" t="s">
        <v>20</v>
      </c>
      <c r="G284" s="13" t="s">
        <v>20</v>
      </c>
      <c r="H284" s="29" t="s">
        <v>26</v>
      </c>
      <c r="I284" s="29" t="s">
        <v>26</v>
      </c>
      <c r="J284" s="14">
        <v>0</v>
      </c>
      <c r="K284" s="14">
        <v>0</v>
      </c>
      <c r="L284" s="14">
        <v>0</v>
      </c>
      <c r="M284" s="15">
        <v>0</v>
      </c>
      <c r="N284" s="89">
        <v>0</v>
      </c>
    </row>
    <row r="285" spans="1:14" ht="13.8" x14ac:dyDescent="0.25">
      <c r="A285" s="106"/>
      <c r="B285" s="10" t="s">
        <v>22</v>
      </c>
      <c r="C285" s="13" t="s">
        <v>20</v>
      </c>
      <c r="D285" s="13" t="s">
        <v>20</v>
      </c>
      <c r="E285" s="13" t="s">
        <v>20</v>
      </c>
      <c r="F285" s="13" t="s">
        <v>20</v>
      </c>
      <c r="G285" s="13" t="s">
        <v>20</v>
      </c>
      <c r="H285" s="29" t="s">
        <v>26</v>
      </c>
      <c r="I285" s="29" t="s">
        <v>26</v>
      </c>
      <c r="J285" s="14">
        <v>0</v>
      </c>
      <c r="K285" s="14">
        <v>0</v>
      </c>
      <c r="L285" s="14">
        <v>0</v>
      </c>
      <c r="M285" s="15">
        <v>0</v>
      </c>
      <c r="N285" s="89">
        <v>0</v>
      </c>
    </row>
    <row r="286" spans="1:14" ht="13.8" x14ac:dyDescent="0.25">
      <c r="A286" s="107"/>
      <c r="B286" s="16" t="s">
        <v>23</v>
      </c>
      <c r="C286" s="17"/>
      <c r="D286" s="17"/>
      <c r="E286" s="17"/>
      <c r="F286" s="17"/>
      <c r="G286" s="17"/>
      <c r="H286" s="19">
        <f t="shared" ref="H286" si="99">SUM(H282:H285)</f>
        <v>5755988</v>
      </c>
      <c r="I286" s="19">
        <f t="shared" ref="I286:M286" si="100">SUM(I282:I285)</f>
        <v>6164008</v>
      </c>
      <c r="J286" s="18">
        <f t="shared" si="100"/>
        <v>6545022.9699999997</v>
      </c>
      <c r="K286" s="18">
        <f t="shared" si="100"/>
        <v>6668246.0599999996</v>
      </c>
      <c r="L286" s="18">
        <f t="shared" si="100"/>
        <v>6668246.0599999996</v>
      </c>
      <c r="M286" s="19">
        <f t="shared" si="100"/>
        <v>4678577</v>
      </c>
      <c r="N286" s="90">
        <f>N282+N284+N283+N285</f>
        <v>4678577</v>
      </c>
    </row>
    <row r="287" spans="1:14" ht="57" customHeight="1" x14ac:dyDescent="0.25">
      <c r="A287" s="105"/>
      <c r="B287" s="47" t="s">
        <v>57</v>
      </c>
      <c r="C287" s="17"/>
      <c r="D287" s="17"/>
      <c r="E287" s="17"/>
      <c r="F287" s="20"/>
      <c r="G287" s="20"/>
      <c r="H287" s="27"/>
      <c r="I287" s="15"/>
      <c r="J287" s="14"/>
      <c r="K287" s="14"/>
      <c r="L287" s="14"/>
      <c r="M287" s="82"/>
      <c r="N287" s="89"/>
    </row>
    <row r="288" spans="1:14" ht="13.8" x14ac:dyDescent="0.25">
      <c r="A288" s="106"/>
      <c r="B288" s="10" t="s">
        <v>17</v>
      </c>
      <c r="C288" s="11">
        <v>901</v>
      </c>
      <c r="D288" s="12" t="s">
        <v>18</v>
      </c>
      <c r="E288" s="11">
        <v>8</v>
      </c>
      <c r="F288" s="11" t="s">
        <v>58</v>
      </c>
      <c r="G288" s="11">
        <v>52280</v>
      </c>
      <c r="H288" s="27">
        <v>0</v>
      </c>
      <c r="I288" s="27">
        <v>0</v>
      </c>
      <c r="J288" s="27">
        <v>0</v>
      </c>
      <c r="K288" s="39">
        <v>0</v>
      </c>
      <c r="L288" s="39">
        <v>0</v>
      </c>
      <c r="M288" s="86">
        <v>0</v>
      </c>
      <c r="N288" s="89">
        <v>0</v>
      </c>
    </row>
    <row r="289" spans="1:14" ht="13.8" x14ac:dyDescent="0.25">
      <c r="A289" s="106"/>
      <c r="B289" s="10" t="s">
        <v>25</v>
      </c>
      <c r="C289" s="11">
        <v>901</v>
      </c>
      <c r="D289" s="12" t="s">
        <v>18</v>
      </c>
      <c r="E289" s="11">
        <v>8</v>
      </c>
      <c r="F289" s="11" t="s">
        <v>58</v>
      </c>
      <c r="G289" s="11">
        <v>52280</v>
      </c>
      <c r="H289" s="11" t="s">
        <v>26</v>
      </c>
      <c r="I289" s="11" t="s">
        <v>26</v>
      </c>
      <c r="J289" s="11" t="s">
        <v>26</v>
      </c>
      <c r="K289" s="39">
        <v>0</v>
      </c>
      <c r="L289" s="39">
        <v>0</v>
      </c>
      <c r="M289" s="86">
        <v>0</v>
      </c>
      <c r="N289" s="89">
        <v>0</v>
      </c>
    </row>
    <row r="290" spans="1:14" ht="13.8" x14ac:dyDescent="0.25">
      <c r="A290" s="106"/>
      <c r="B290" s="10" t="s">
        <v>21</v>
      </c>
      <c r="C290" s="11">
        <v>901</v>
      </c>
      <c r="D290" s="12" t="s">
        <v>18</v>
      </c>
      <c r="E290" s="11">
        <v>8</v>
      </c>
      <c r="F290" s="12" t="s">
        <v>58</v>
      </c>
      <c r="G290" s="11">
        <v>52280</v>
      </c>
      <c r="H290" s="27">
        <v>0</v>
      </c>
      <c r="I290" s="27">
        <v>0</v>
      </c>
      <c r="J290" s="27">
        <v>0</v>
      </c>
      <c r="K290" s="39">
        <v>0</v>
      </c>
      <c r="L290" s="39">
        <v>0</v>
      </c>
      <c r="M290" s="86">
        <v>0</v>
      </c>
      <c r="N290" s="89">
        <v>0</v>
      </c>
    </row>
    <row r="291" spans="1:14" ht="13.8" x14ac:dyDescent="0.25">
      <c r="A291" s="106"/>
      <c r="B291" s="10" t="s">
        <v>22</v>
      </c>
      <c r="C291" s="13" t="s">
        <v>20</v>
      </c>
      <c r="D291" s="13" t="s">
        <v>20</v>
      </c>
      <c r="E291" s="13" t="s">
        <v>20</v>
      </c>
      <c r="F291" s="13" t="s">
        <v>20</v>
      </c>
      <c r="G291" s="13" t="s">
        <v>20</v>
      </c>
      <c r="H291" s="29" t="s">
        <v>26</v>
      </c>
      <c r="I291" s="29" t="s">
        <v>26</v>
      </c>
      <c r="J291" s="14">
        <v>0</v>
      </c>
      <c r="K291" s="14">
        <v>0</v>
      </c>
      <c r="L291" s="14">
        <v>0</v>
      </c>
      <c r="M291" s="15">
        <v>0</v>
      </c>
      <c r="N291" s="89">
        <v>0</v>
      </c>
    </row>
    <row r="292" spans="1:14" ht="13.8" x14ac:dyDescent="0.25">
      <c r="A292" s="107"/>
      <c r="B292" s="16" t="s">
        <v>23</v>
      </c>
      <c r="C292" s="17"/>
      <c r="D292" s="17"/>
      <c r="E292" s="17"/>
      <c r="F292" s="17"/>
      <c r="G292" s="17"/>
      <c r="H292" s="19">
        <f t="shared" ref="H292" si="101">SUM(H288:H291)</f>
        <v>0</v>
      </c>
      <c r="I292" s="19">
        <f t="shared" ref="I292:M292" si="102">SUM(I288:I291)</f>
        <v>0</v>
      </c>
      <c r="J292" s="18">
        <f t="shared" si="102"/>
        <v>0</v>
      </c>
      <c r="K292" s="18">
        <f t="shared" si="102"/>
        <v>0</v>
      </c>
      <c r="L292" s="18">
        <f t="shared" si="102"/>
        <v>0</v>
      </c>
      <c r="M292" s="19">
        <f t="shared" si="102"/>
        <v>0</v>
      </c>
      <c r="N292" s="90">
        <v>0</v>
      </c>
    </row>
    <row r="293" spans="1:14" ht="42.6" customHeight="1" x14ac:dyDescent="0.25">
      <c r="A293" s="105"/>
      <c r="B293" s="47" t="s">
        <v>59</v>
      </c>
      <c r="C293" s="17"/>
      <c r="D293" s="17"/>
      <c r="E293" s="17"/>
      <c r="F293" s="20"/>
      <c r="G293" s="20"/>
      <c r="H293" s="27"/>
      <c r="I293" s="15"/>
      <c r="J293" s="14"/>
      <c r="K293" s="14"/>
      <c r="L293" s="14"/>
      <c r="M293" s="82"/>
      <c r="N293" s="89"/>
    </row>
    <row r="294" spans="1:14" ht="13.8" x14ac:dyDescent="0.25">
      <c r="A294" s="106"/>
      <c r="B294" s="10" t="s">
        <v>17</v>
      </c>
      <c r="C294" s="11">
        <v>901</v>
      </c>
      <c r="D294" s="12" t="s">
        <v>18</v>
      </c>
      <c r="E294" s="11">
        <v>8</v>
      </c>
      <c r="F294" s="11">
        <v>91</v>
      </c>
      <c r="G294" s="11">
        <v>80600</v>
      </c>
      <c r="H294" s="27">
        <v>600000</v>
      </c>
      <c r="I294" s="27">
        <v>0</v>
      </c>
      <c r="J294" s="27">
        <v>0</v>
      </c>
      <c r="K294" s="27">
        <v>0</v>
      </c>
      <c r="L294" s="27">
        <v>0</v>
      </c>
      <c r="M294" s="85">
        <v>0</v>
      </c>
      <c r="N294" s="89">
        <v>0</v>
      </c>
    </row>
    <row r="295" spans="1:14" ht="13.8" x14ac:dyDescent="0.25">
      <c r="A295" s="106"/>
      <c r="B295" s="10" t="s">
        <v>25</v>
      </c>
      <c r="C295" s="13" t="s">
        <v>20</v>
      </c>
      <c r="D295" s="13" t="s">
        <v>20</v>
      </c>
      <c r="E295" s="13" t="s">
        <v>20</v>
      </c>
      <c r="F295" s="13" t="s">
        <v>20</v>
      </c>
      <c r="G295" s="13" t="s">
        <v>20</v>
      </c>
      <c r="H295" s="29" t="s">
        <v>26</v>
      </c>
      <c r="I295" s="29" t="s">
        <v>26</v>
      </c>
      <c r="J295" s="14">
        <v>0</v>
      </c>
      <c r="K295" s="14">
        <v>0</v>
      </c>
      <c r="L295" s="14">
        <v>0</v>
      </c>
      <c r="M295" s="15">
        <v>0</v>
      </c>
      <c r="N295" s="89">
        <v>0</v>
      </c>
    </row>
    <row r="296" spans="1:14" ht="13.8" x14ac:dyDescent="0.25">
      <c r="A296" s="106"/>
      <c r="B296" s="10" t="s">
        <v>21</v>
      </c>
      <c r="C296" s="13" t="s">
        <v>20</v>
      </c>
      <c r="D296" s="13" t="s">
        <v>20</v>
      </c>
      <c r="E296" s="13" t="s">
        <v>20</v>
      </c>
      <c r="F296" s="13" t="s">
        <v>20</v>
      </c>
      <c r="G296" s="13" t="s">
        <v>20</v>
      </c>
      <c r="H296" s="29" t="s">
        <v>26</v>
      </c>
      <c r="I296" s="29" t="s">
        <v>26</v>
      </c>
      <c r="J296" s="14">
        <v>0</v>
      </c>
      <c r="K296" s="14">
        <v>0</v>
      </c>
      <c r="L296" s="14">
        <v>0</v>
      </c>
      <c r="M296" s="15">
        <v>0</v>
      </c>
      <c r="N296" s="89">
        <v>0</v>
      </c>
    </row>
    <row r="297" spans="1:14" ht="13.8" x14ac:dyDescent="0.25">
      <c r="A297" s="106"/>
      <c r="B297" s="10" t="s">
        <v>22</v>
      </c>
      <c r="C297" s="13" t="s">
        <v>20</v>
      </c>
      <c r="D297" s="13" t="s">
        <v>20</v>
      </c>
      <c r="E297" s="13" t="s">
        <v>20</v>
      </c>
      <c r="F297" s="13" t="s">
        <v>20</v>
      </c>
      <c r="G297" s="13" t="s">
        <v>20</v>
      </c>
      <c r="H297" s="29" t="s">
        <v>26</v>
      </c>
      <c r="I297" s="29" t="s">
        <v>26</v>
      </c>
      <c r="J297" s="14">
        <v>0</v>
      </c>
      <c r="K297" s="14">
        <v>0</v>
      </c>
      <c r="L297" s="14">
        <v>0</v>
      </c>
      <c r="M297" s="15">
        <v>0</v>
      </c>
      <c r="N297" s="89">
        <v>0</v>
      </c>
    </row>
    <row r="298" spans="1:14" ht="13.8" x14ac:dyDescent="0.25">
      <c r="A298" s="107"/>
      <c r="B298" s="16" t="s">
        <v>23</v>
      </c>
      <c r="C298" s="17"/>
      <c r="D298" s="17"/>
      <c r="E298" s="17"/>
      <c r="F298" s="17"/>
      <c r="G298" s="17"/>
      <c r="H298" s="19">
        <f t="shared" ref="H298" si="103">SUM(H294:H297)</f>
        <v>600000</v>
      </c>
      <c r="I298" s="19">
        <f t="shared" ref="I298:M298" si="104">SUM(I294:I297)</f>
        <v>0</v>
      </c>
      <c r="J298" s="18">
        <f t="shared" si="104"/>
        <v>0</v>
      </c>
      <c r="K298" s="18">
        <f t="shared" si="104"/>
        <v>0</v>
      </c>
      <c r="L298" s="18">
        <f t="shared" si="104"/>
        <v>0</v>
      </c>
      <c r="M298" s="19">
        <f t="shared" si="104"/>
        <v>0</v>
      </c>
      <c r="N298" s="90">
        <v>0</v>
      </c>
    </row>
    <row r="299" spans="1:14" ht="39.6" customHeight="1" x14ac:dyDescent="0.25">
      <c r="A299" s="105"/>
      <c r="B299" s="47" t="s">
        <v>60</v>
      </c>
      <c r="C299" s="17"/>
      <c r="D299" s="17"/>
      <c r="E299" s="17"/>
      <c r="F299" s="20"/>
      <c r="G299" s="20"/>
      <c r="H299" s="28"/>
      <c r="I299" s="15"/>
      <c r="J299" s="14"/>
      <c r="K299" s="14"/>
      <c r="L299" s="14"/>
      <c r="M299" s="82"/>
      <c r="N299" s="89"/>
    </row>
    <row r="300" spans="1:14" ht="13.8" x14ac:dyDescent="0.25">
      <c r="A300" s="106"/>
      <c r="B300" s="10" t="s">
        <v>17</v>
      </c>
      <c r="C300" s="11">
        <v>901</v>
      </c>
      <c r="D300" s="12" t="s">
        <v>18</v>
      </c>
      <c r="E300" s="11">
        <v>8</v>
      </c>
      <c r="F300" s="11">
        <v>91</v>
      </c>
      <c r="G300" s="11" t="s">
        <v>61</v>
      </c>
      <c r="H300" s="27">
        <v>267500</v>
      </c>
      <c r="I300" s="27">
        <v>0</v>
      </c>
      <c r="J300" s="27">
        <v>0</v>
      </c>
      <c r="K300" s="27">
        <v>0</v>
      </c>
      <c r="L300" s="27">
        <v>0</v>
      </c>
      <c r="M300" s="85">
        <v>0</v>
      </c>
      <c r="N300" s="89">
        <v>0</v>
      </c>
    </row>
    <row r="301" spans="1:14" ht="13.8" x14ac:dyDescent="0.25">
      <c r="A301" s="106"/>
      <c r="B301" s="10" t="s">
        <v>25</v>
      </c>
      <c r="C301" s="13" t="s">
        <v>20</v>
      </c>
      <c r="D301" s="13" t="s">
        <v>20</v>
      </c>
      <c r="E301" s="13" t="s">
        <v>20</v>
      </c>
      <c r="F301" s="13" t="s">
        <v>20</v>
      </c>
      <c r="G301" s="13" t="s">
        <v>20</v>
      </c>
      <c r="H301" s="29" t="s">
        <v>26</v>
      </c>
      <c r="I301" s="29" t="s">
        <v>26</v>
      </c>
      <c r="J301" s="14">
        <v>0</v>
      </c>
      <c r="K301" s="14">
        <v>0</v>
      </c>
      <c r="L301" s="14">
        <v>0</v>
      </c>
      <c r="M301" s="15">
        <v>0</v>
      </c>
      <c r="N301" s="89">
        <v>0</v>
      </c>
    </row>
    <row r="302" spans="1:14" ht="13.8" x14ac:dyDescent="0.25">
      <c r="A302" s="106"/>
      <c r="B302" s="10" t="s">
        <v>21</v>
      </c>
      <c r="C302" s="11">
        <v>901</v>
      </c>
      <c r="D302" s="12" t="s">
        <v>18</v>
      </c>
      <c r="E302" s="11">
        <v>8</v>
      </c>
      <c r="F302" s="11">
        <v>91</v>
      </c>
      <c r="G302" s="11" t="s">
        <v>61</v>
      </c>
      <c r="H302" s="27">
        <v>2232500</v>
      </c>
      <c r="I302" s="27">
        <v>0</v>
      </c>
      <c r="J302" s="27">
        <v>0</v>
      </c>
      <c r="K302" s="27">
        <v>0</v>
      </c>
      <c r="L302" s="27">
        <v>0</v>
      </c>
      <c r="M302" s="85">
        <v>0</v>
      </c>
      <c r="N302" s="89">
        <v>0</v>
      </c>
    </row>
    <row r="303" spans="1:14" ht="13.8" x14ac:dyDescent="0.25">
      <c r="A303" s="106"/>
      <c r="B303" s="10" t="s">
        <v>22</v>
      </c>
      <c r="C303" s="11" t="s">
        <v>42</v>
      </c>
      <c r="D303" s="12" t="s">
        <v>42</v>
      </c>
      <c r="E303" s="13" t="s">
        <v>20</v>
      </c>
      <c r="F303" s="13" t="s">
        <v>20</v>
      </c>
      <c r="G303" s="13" t="s">
        <v>20</v>
      </c>
      <c r="H303" s="29" t="s">
        <v>26</v>
      </c>
      <c r="I303" s="29" t="s">
        <v>26</v>
      </c>
      <c r="J303" s="14">
        <v>0</v>
      </c>
      <c r="K303" s="14">
        <v>0</v>
      </c>
      <c r="L303" s="14">
        <v>0</v>
      </c>
      <c r="M303" s="15">
        <v>0</v>
      </c>
      <c r="N303" s="89">
        <v>0</v>
      </c>
    </row>
    <row r="304" spans="1:14" ht="13.8" x14ac:dyDescent="0.25">
      <c r="A304" s="107"/>
      <c r="B304" s="16" t="s">
        <v>23</v>
      </c>
      <c r="C304" s="17"/>
      <c r="D304" s="17"/>
      <c r="E304" s="17"/>
      <c r="F304" s="17"/>
      <c r="G304" s="17"/>
      <c r="H304" s="19">
        <f t="shared" ref="H304" si="105">SUM(H300:H303)</f>
        <v>2500000</v>
      </c>
      <c r="I304" s="19">
        <f t="shared" ref="I304:M304" si="106">SUM(I300:I303)</f>
        <v>0</v>
      </c>
      <c r="J304" s="18">
        <f t="shared" si="106"/>
        <v>0</v>
      </c>
      <c r="K304" s="18">
        <f t="shared" si="106"/>
        <v>0</v>
      </c>
      <c r="L304" s="18">
        <f t="shared" si="106"/>
        <v>0</v>
      </c>
      <c r="M304" s="19">
        <f t="shared" si="106"/>
        <v>0</v>
      </c>
      <c r="N304" s="90">
        <v>0</v>
      </c>
    </row>
    <row r="305" spans="1:14" ht="45" customHeight="1" x14ac:dyDescent="0.25">
      <c r="A305" s="105"/>
      <c r="B305" s="47" t="s">
        <v>62</v>
      </c>
      <c r="C305" s="17"/>
      <c r="D305" s="17"/>
      <c r="E305" s="17"/>
      <c r="F305" s="20"/>
      <c r="G305" s="20"/>
      <c r="H305" s="27"/>
      <c r="I305" s="15"/>
      <c r="J305" s="14"/>
      <c r="K305" s="14"/>
      <c r="L305" s="14"/>
      <c r="M305" s="82"/>
      <c r="N305" s="89"/>
    </row>
    <row r="306" spans="1:14" ht="13.8" x14ac:dyDescent="0.25">
      <c r="A306" s="106"/>
      <c r="B306" s="10" t="s">
        <v>17</v>
      </c>
      <c r="C306" s="11">
        <v>901</v>
      </c>
      <c r="D306" s="12" t="s">
        <v>18</v>
      </c>
      <c r="E306" s="11">
        <v>8</v>
      </c>
      <c r="F306" s="11">
        <v>91</v>
      </c>
      <c r="G306" s="11">
        <v>82300</v>
      </c>
      <c r="H306" s="27">
        <v>228800</v>
      </c>
      <c r="I306" s="27">
        <v>62000</v>
      </c>
      <c r="J306" s="27">
        <v>200000</v>
      </c>
      <c r="K306" s="27">
        <v>219250</v>
      </c>
      <c r="L306" s="27">
        <v>242000</v>
      </c>
      <c r="M306" s="85">
        <v>242000</v>
      </c>
      <c r="N306" s="89">
        <v>242000</v>
      </c>
    </row>
    <row r="307" spans="1:14" ht="13.8" x14ac:dyDescent="0.25">
      <c r="A307" s="106"/>
      <c r="B307" s="10" t="s">
        <v>25</v>
      </c>
      <c r="C307" s="13" t="s">
        <v>20</v>
      </c>
      <c r="D307" s="13" t="s">
        <v>20</v>
      </c>
      <c r="E307" s="13" t="s">
        <v>20</v>
      </c>
      <c r="F307" s="13" t="s">
        <v>20</v>
      </c>
      <c r="G307" s="13" t="s">
        <v>20</v>
      </c>
      <c r="H307" s="29" t="s">
        <v>26</v>
      </c>
      <c r="I307" s="29" t="s">
        <v>26</v>
      </c>
      <c r="J307" s="14">
        <v>0</v>
      </c>
      <c r="K307" s="14">
        <v>0</v>
      </c>
      <c r="L307" s="14">
        <v>0</v>
      </c>
      <c r="M307" s="15">
        <v>0</v>
      </c>
      <c r="N307" s="89">
        <v>0</v>
      </c>
    </row>
    <row r="308" spans="1:14" ht="13.8" x14ac:dyDescent="0.25">
      <c r="A308" s="106"/>
      <c r="B308" s="10" t="s">
        <v>21</v>
      </c>
      <c r="C308" s="13" t="s">
        <v>20</v>
      </c>
      <c r="D308" s="13" t="s">
        <v>20</v>
      </c>
      <c r="E308" s="13" t="s">
        <v>20</v>
      </c>
      <c r="F308" s="13" t="s">
        <v>20</v>
      </c>
      <c r="G308" s="13" t="s">
        <v>20</v>
      </c>
      <c r="H308" s="29" t="s">
        <v>26</v>
      </c>
      <c r="I308" s="29" t="s">
        <v>26</v>
      </c>
      <c r="J308" s="14">
        <v>0</v>
      </c>
      <c r="K308" s="14">
        <v>0</v>
      </c>
      <c r="L308" s="14">
        <v>0</v>
      </c>
      <c r="M308" s="15">
        <v>0</v>
      </c>
      <c r="N308" s="89">
        <v>0</v>
      </c>
    </row>
    <row r="309" spans="1:14" ht="13.8" x14ac:dyDescent="0.25">
      <c r="A309" s="106"/>
      <c r="B309" s="10" t="s">
        <v>22</v>
      </c>
      <c r="C309" s="13" t="s">
        <v>20</v>
      </c>
      <c r="D309" s="13" t="s">
        <v>20</v>
      </c>
      <c r="E309" s="13" t="s">
        <v>20</v>
      </c>
      <c r="F309" s="13" t="s">
        <v>20</v>
      </c>
      <c r="G309" s="13" t="s">
        <v>20</v>
      </c>
      <c r="H309" s="29" t="s">
        <v>26</v>
      </c>
      <c r="I309" s="29" t="s">
        <v>26</v>
      </c>
      <c r="J309" s="14">
        <v>0</v>
      </c>
      <c r="K309" s="14">
        <v>0</v>
      </c>
      <c r="L309" s="14">
        <v>0</v>
      </c>
      <c r="M309" s="15">
        <v>0</v>
      </c>
      <c r="N309" s="89">
        <v>0</v>
      </c>
    </row>
    <row r="310" spans="1:14" ht="13.8" x14ac:dyDescent="0.25">
      <c r="A310" s="107"/>
      <c r="B310" s="16" t="s">
        <v>23</v>
      </c>
      <c r="C310" s="17"/>
      <c r="D310" s="17"/>
      <c r="E310" s="17"/>
      <c r="F310" s="17"/>
      <c r="G310" s="17"/>
      <c r="H310" s="19">
        <f t="shared" ref="H310" si="107">SUM(H306:H309)</f>
        <v>228800</v>
      </c>
      <c r="I310" s="19">
        <f t="shared" ref="I310:M310" si="108">SUM(I306:I309)</f>
        <v>62000</v>
      </c>
      <c r="J310" s="18">
        <f t="shared" si="108"/>
        <v>200000</v>
      </c>
      <c r="K310" s="18">
        <f t="shared" si="108"/>
        <v>219250</v>
      </c>
      <c r="L310" s="18">
        <f t="shared" si="108"/>
        <v>242000</v>
      </c>
      <c r="M310" s="19">
        <f t="shared" si="108"/>
        <v>242000</v>
      </c>
      <c r="N310" s="90">
        <f>N306+N307+N308+N309</f>
        <v>242000</v>
      </c>
    </row>
    <row r="311" spans="1:14" ht="73.2" customHeight="1" x14ac:dyDescent="0.25">
      <c r="A311" s="105">
        <v>9</v>
      </c>
      <c r="B311" s="48" t="s">
        <v>63</v>
      </c>
      <c r="C311" s="17"/>
      <c r="D311" s="17"/>
      <c r="E311" s="17"/>
      <c r="F311" s="20"/>
      <c r="G311" s="20"/>
      <c r="H311" s="27"/>
      <c r="I311" s="15"/>
      <c r="J311" s="14"/>
      <c r="K311" s="14"/>
      <c r="L311" s="14"/>
      <c r="M311" s="82"/>
      <c r="N311" s="89"/>
    </row>
    <row r="312" spans="1:14" ht="13.8" x14ac:dyDescent="0.25">
      <c r="A312" s="106"/>
      <c r="B312" s="10" t="s">
        <v>17</v>
      </c>
      <c r="C312" s="13" t="s">
        <v>20</v>
      </c>
      <c r="D312" s="13" t="s">
        <v>20</v>
      </c>
      <c r="E312" s="13" t="s">
        <v>20</v>
      </c>
      <c r="F312" s="13" t="s">
        <v>20</v>
      </c>
      <c r="G312" s="13" t="s">
        <v>20</v>
      </c>
      <c r="H312" s="28">
        <f t="shared" ref="H312" si="109">H318+H324</f>
        <v>10000</v>
      </c>
      <c r="I312" s="28">
        <f t="shared" ref="I312:M312" si="110">I318+I324</f>
        <v>0</v>
      </c>
      <c r="J312" s="28">
        <f t="shared" si="110"/>
        <v>10000</v>
      </c>
      <c r="K312" s="28">
        <f t="shared" si="110"/>
        <v>10000</v>
      </c>
      <c r="L312" s="28">
        <f t="shared" si="110"/>
        <v>10000</v>
      </c>
      <c r="M312" s="29">
        <f t="shared" si="110"/>
        <v>10000</v>
      </c>
      <c r="N312" s="89">
        <f>N318+N324</f>
        <v>10000</v>
      </c>
    </row>
    <row r="313" spans="1:14" ht="13.8" x14ac:dyDescent="0.25">
      <c r="A313" s="106"/>
      <c r="B313" s="10" t="s">
        <v>25</v>
      </c>
      <c r="C313" s="13" t="s">
        <v>20</v>
      </c>
      <c r="D313" s="13" t="s">
        <v>20</v>
      </c>
      <c r="E313" s="13" t="s">
        <v>20</v>
      </c>
      <c r="F313" s="13" t="s">
        <v>20</v>
      </c>
      <c r="G313" s="13" t="s">
        <v>20</v>
      </c>
      <c r="H313" s="29" t="s">
        <v>26</v>
      </c>
      <c r="I313" s="29" t="s">
        <v>26</v>
      </c>
      <c r="J313" s="14">
        <v>0</v>
      </c>
      <c r="K313" s="14">
        <v>0</v>
      </c>
      <c r="L313" s="14">
        <v>0</v>
      </c>
      <c r="M313" s="15">
        <v>0</v>
      </c>
      <c r="N313" s="89">
        <v>0</v>
      </c>
    </row>
    <row r="314" spans="1:14" ht="13.8" x14ac:dyDescent="0.25">
      <c r="A314" s="106"/>
      <c r="B314" s="10" t="s">
        <v>21</v>
      </c>
      <c r="C314" s="13" t="s">
        <v>20</v>
      </c>
      <c r="D314" s="13" t="s">
        <v>20</v>
      </c>
      <c r="E314" s="13" t="s">
        <v>20</v>
      </c>
      <c r="F314" s="13" t="s">
        <v>20</v>
      </c>
      <c r="G314" s="13" t="s">
        <v>20</v>
      </c>
      <c r="H314" s="29" t="s">
        <v>26</v>
      </c>
      <c r="I314" s="29" t="s">
        <v>26</v>
      </c>
      <c r="J314" s="14">
        <v>0</v>
      </c>
      <c r="K314" s="14">
        <v>0</v>
      </c>
      <c r="L314" s="14">
        <v>0</v>
      </c>
      <c r="M314" s="15">
        <v>0</v>
      </c>
      <c r="N314" s="89">
        <v>0</v>
      </c>
    </row>
    <row r="315" spans="1:14" ht="13.8" x14ac:dyDescent="0.25">
      <c r="A315" s="106"/>
      <c r="B315" s="10" t="s">
        <v>22</v>
      </c>
      <c r="C315" s="13" t="s">
        <v>20</v>
      </c>
      <c r="D315" s="13" t="s">
        <v>20</v>
      </c>
      <c r="E315" s="13" t="s">
        <v>20</v>
      </c>
      <c r="F315" s="13" t="s">
        <v>20</v>
      </c>
      <c r="G315" s="13" t="s">
        <v>20</v>
      </c>
      <c r="H315" s="29" t="s">
        <v>26</v>
      </c>
      <c r="I315" s="29" t="s">
        <v>26</v>
      </c>
      <c r="J315" s="14">
        <v>0</v>
      </c>
      <c r="K315" s="14">
        <v>0</v>
      </c>
      <c r="L315" s="14">
        <v>0</v>
      </c>
      <c r="M315" s="15">
        <v>0</v>
      </c>
      <c r="N315" s="89">
        <v>0</v>
      </c>
    </row>
    <row r="316" spans="1:14" ht="13.8" x14ac:dyDescent="0.25">
      <c r="A316" s="107"/>
      <c r="B316" s="16" t="s">
        <v>23</v>
      </c>
      <c r="C316" s="17"/>
      <c r="D316" s="17"/>
      <c r="E316" s="17"/>
      <c r="F316" s="17"/>
      <c r="G316" s="17"/>
      <c r="H316" s="19">
        <f t="shared" ref="H316" si="111">SUM(H312:H315)</f>
        <v>10000</v>
      </c>
      <c r="I316" s="19">
        <f t="shared" ref="I316:M316" si="112">SUM(I312:I315)</f>
        <v>0</v>
      </c>
      <c r="J316" s="18">
        <f t="shared" si="112"/>
        <v>10000</v>
      </c>
      <c r="K316" s="18">
        <f t="shared" si="112"/>
        <v>10000</v>
      </c>
      <c r="L316" s="18">
        <f t="shared" si="112"/>
        <v>10000</v>
      </c>
      <c r="M316" s="19">
        <f t="shared" si="112"/>
        <v>10000</v>
      </c>
      <c r="N316" s="90">
        <f>N312+N313+N314+N315</f>
        <v>10000</v>
      </c>
    </row>
    <row r="317" spans="1:14" ht="29.4" customHeight="1" x14ac:dyDescent="0.25">
      <c r="A317" s="105"/>
      <c r="B317" s="47" t="s">
        <v>64</v>
      </c>
      <c r="C317" s="17"/>
      <c r="D317" s="17"/>
      <c r="E317" s="17"/>
      <c r="F317" s="20"/>
      <c r="G317" s="20"/>
      <c r="H317" s="27"/>
      <c r="I317" s="15"/>
      <c r="J317" s="14"/>
      <c r="K317" s="14"/>
      <c r="L317" s="14"/>
      <c r="M317" s="87"/>
      <c r="N317" s="89"/>
    </row>
    <row r="318" spans="1:14" ht="18.600000000000001" customHeight="1" x14ac:dyDescent="0.25">
      <c r="A318" s="106"/>
      <c r="B318" s="10" t="s">
        <v>17</v>
      </c>
      <c r="C318" s="11">
        <v>901</v>
      </c>
      <c r="D318" s="12" t="s">
        <v>18</v>
      </c>
      <c r="E318" s="11">
        <v>9</v>
      </c>
      <c r="F318" s="11">
        <v>92</v>
      </c>
      <c r="G318" s="13">
        <v>83250</v>
      </c>
      <c r="H318" s="27">
        <v>5961</v>
      </c>
      <c r="I318" s="27">
        <v>0</v>
      </c>
      <c r="J318" s="27">
        <v>6144</v>
      </c>
      <c r="K318" s="27">
        <v>6000</v>
      </c>
      <c r="L318" s="27">
        <v>6000</v>
      </c>
      <c r="M318" s="85">
        <v>6000</v>
      </c>
      <c r="N318" s="89">
        <v>6000</v>
      </c>
    </row>
    <row r="319" spans="1:14" ht="16.95" customHeight="1" x14ac:dyDescent="0.25">
      <c r="A319" s="106"/>
      <c r="B319" s="10" t="s">
        <v>25</v>
      </c>
      <c r="C319" s="13" t="s">
        <v>20</v>
      </c>
      <c r="D319" s="13" t="s">
        <v>20</v>
      </c>
      <c r="E319" s="13" t="s">
        <v>20</v>
      </c>
      <c r="F319" s="13" t="s">
        <v>20</v>
      </c>
      <c r="G319" s="13" t="s">
        <v>20</v>
      </c>
      <c r="H319" s="14">
        <v>0</v>
      </c>
      <c r="I319" s="29" t="s">
        <v>26</v>
      </c>
      <c r="J319" s="14">
        <v>0</v>
      </c>
      <c r="K319" s="14">
        <v>0</v>
      </c>
      <c r="L319" s="14">
        <v>0</v>
      </c>
      <c r="M319" s="15">
        <v>0</v>
      </c>
      <c r="N319" s="89">
        <v>0</v>
      </c>
    </row>
    <row r="320" spans="1:14" ht="13.8" x14ac:dyDescent="0.25">
      <c r="A320" s="106"/>
      <c r="B320" s="10" t="s">
        <v>21</v>
      </c>
      <c r="C320" s="13" t="s">
        <v>20</v>
      </c>
      <c r="D320" s="13" t="s">
        <v>20</v>
      </c>
      <c r="E320" s="13" t="s">
        <v>20</v>
      </c>
      <c r="F320" s="13" t="s">
        <v>20</v>
      </c>
      <c r="G320" s="13" t="s">
        <v>20</v>
      </c>
      <c r="H320" s="14">
        <v>0</v>
      </c>
      <c r="I320" s="29" t="s">
        <v>26</v>
      </c>
      <c r="J320" s="14">
        <v>0</v>
      </c>
      <c r="K320" s="14">
        <v>0</v>
      </c>
      <c r="L320" s="14">
        <v>0</v>
      </c>
      <c r="M320" s="15">
        <v>0</v>
      </c>
      <c r="N320" s="89">
        <v>0</v>
      </c>
    </row>
    <row r="321" spans="1:14" ht="13.8" x14ac:dyDescent="0.25">
      <c r="A321" s="106"/>
      <c r="B321" s="10" t="s">
        <v>22</v>
      </c>
      <c r="C321" s="13" t="s">
        <v>20</v>
      </c>
      <c r="D321" s="13" t="s">
        <v>20</v>
      </c>
      <c r="E321" s="13" t="s">
        <v>20</v>
      </c>
      <c r="F321" s="13" t="s">
        <v>20</v>
      </c>
      <c r="G321" s="13" t="s">
        <v>20</v>
      </c>
      <c r="H321" s="14">
        <v>0</v>
      </c>
      <c r="I321" s="29" t="s">
        <v>26</v>
      </c>
      <c r="J321" s="14">
        <v>0</v>
      </c>
      <c r="K321" s="14">
        <v>0</v>
      </c>
      <c r="L321" s="14">
        <v>0</v>
      </c>
      <c r="M321" s="15">
        <v>0</v>
      </c>
      <c r="N321" s="89">
        <v>0</v>
      </c>
    </row>
    <row r="322" spans="1:14" ht="13.8" x14ac:dyDescent="0.25">
      <c r="A322" s="107"/>
      <c r="B322" s="16" t="s">
        <v>23</v>
      </c>
      <c r="C322" s="17"/>
      <c r="D322" s="17"/>
      <c r="E322" s="17"/>
      <c r="F322" s="17"/>
      <c r="G322" s="17"/>
      <c r="H322" s="18">
        <f t="shared" ref="H322" si="113">SUM(H318:H321)</f>
        <v>5961</v>
      </c>
      <c r="I322" s="19">
        <f t="shared" ref="I322:M322" si="114">SUM(I318:I321)</f>
        <v>0</v>
      </c>
      <c r="J322" s="18">
        <f t="shared" si="114"/>
        <v>6144</v>
      </c>
      <c r="K322" s="18">
        <f t="shared" si="114"/>
        <v>6000</v>
      </c>
      <c r="L322" s="18">
        <f t="shared" si="114"/>
        <v>6000</v>
      </c>
      <c r="M322" s="19">
        <f t="shared" si="114"/>
        <v>6000</v>
      </c>
      <c r="N322" s="90">
        <v>6000</v>
      </c>
    </row>
    <row r="323" spans="1:14" ht="54" customHeight="1" x14ac:dyDescent="0.25">
      <c r="A323" s="105"/>
      <c r="B323" s="47" t="s">
        <v>65</v>
      </c>
      <c r="C323" s="17"/>
      <c r="D323" s="17"/>
      <c r="E323" s="17"/>
      <c r="F323" s="20"/>
      <c r="G323" s="20"/>
      <c r="H323" s="20"/>
      <c r="I323" s="15"/>
      <c r="J323" s="14"/>
      <c r="K323" s="14"/>
      <c r="L323" s="14"/>
      <c r="M323" s="82"/>
      <c r="N323" s="89"/>
    </row>
    <row r="324" spans="1:14" ht="13.8" x14ac:dyDescent="0.25">
      <c r="A324" s="106"/>
      <c r="B324" s="10" t="s">
        <v>17</v>
      </c>
      <c r="C324" s="11">
        <v>901</v>
      </c>
      <c r="D324" s="12" t="s">
        <v>18</v>
      </c>
      <c r="E324" s="11">
        <v>9</v>
      </c>
      <c r="F324" s="11">
        <v>92</v>
      </c>
      <c r="G324" s="13">
        <v>83250</v>
      </c>
      <c r="H324" s="27">
        <v>4039</v>
      </c>
      <c r="I324" s="27">
        <v>0</v>
      </c>
      <c r="J324" s="27">
        <v>3856</v>
      </c>
      <c r="K324" s="27">
        <v>4000</v>
      </c>
      <c r="L324" s="27">
        <v>4000</v>
      </c>
      <c r="M324" s="85">
        <v>4000</v>
      </c>
      <c r="N324" s="89">
        <v>4000</v>
      </c>
    </row>
    <row r="325" spans="1:14" ht="13.8" x14ac:dyDescent="0.25">
      <c r="A325" s="106"/>
      <c r="B325" s="10" t="s">
        <v>25</v>
      </c>
      <c r="C325" s="11" t="s">
        <v>42</v>
      </c>
      <c r="D325" s="12" t="s">
        <v>42</v>
      </c>
      <c r="E325" s="13" t="s">
        <v>20</v>
      </c>
      <c r="F325" s="13" t="s">
        <v>20</v>
      </c>
      <c r="G325" s="13" t="s">
        <v>20</v>
      </c>
      <c r="H325" s="11" t="s">
        <v>26</v>
      </c>
      <c r="I325" s="11" t="s">
        <v>26</v>
      </c>
      <c r="J325" s="11" t="s">
        <v>26</v>
      </c>
      <c r="K325" s="39">
        <v>0</v>
      </c>
      <c r="L325" s="39">
        <v>0</v>
      </c>
      <c r="M325" s="86">
        <v>0</v>
      </c>
      <c r="N325" s="89">
        <v>0</v>
      </c>
    </row>
    <row r="326" spans="1:14" ht="13.8" x14ac:dyDescent="0.25">
      <c r="A326" s="106"/>
      <c r="B326" s="10" t="s">
        <v>21</v>
      </c>
      <c r="C326" s="11" t="s">
        <v>42</v>
      </c>
      <c r="D326" s="12" t="s">
        <v>42</v>
      </c>
      <c r="E326" s="13" t="s">
        <v>20</v>
      </c>
      <c r="F326" s="13" t="s">
        <v>20</v>
      </c>
      <c r="G326" s="13" t="s">
        <v>20</v>
      </c>
      <c r="H326" s="27">
        <v>0</v>
      </c>
      <c r="I326" s="27">
        <v>0</v>
      </c>
      <c r="J326" s="27">
        <v>0</v>
      </c>
      <c r="K326" s="39">
        <v>0</v>
      </c>
      <c r="L326" s="39">
        <v>0</v>
      </c>
      <c r="M326" s="86">
        <v>0</v>
      </c>
      <c r="N326" s="89">
        <v>0</v>
      </c>
    </row>
    <row r="327" spans="1:14" ht="13.8" x14ac:dyDescent="0.25">
      <c r="A327" s="106"/>
      <c r="B327" s="10" t="s">
        <v>22</v>
      </c>
      <c r="C327" s="11" t="s">
        <v>42</v>
      </c>
      <c r="D327" s="12" t="s">
        <v>42</v>
      </c>
      <c r="E327" s="13" t="s">
        <v>20</v>
      </c>
      <c r="F327" s="13" t="s">
        <v>20</v>
      </c>
      <c r="G327" s="13" t="s">
        <v>20</v>
      </c>
      <c r="H327" s="29" t="s">
        <v>26</v>
      </c>
      <c r="I327" s="29" t="s">
        <v>26</v>
      </c>
      <c r="J327" s="14">
        <v>0</v>
      </c>
      <c r="K327" s="14">
        <v>0</v>
      </c>
      <c r="L327" s="14">
        <v>0</v>
      </c>
      <c r="M327" s="15">
        <v>0</v>
      </c>
      <c r="N327" s="89">
        <v>0</v>
      </c>
    </row>
    <row r="328" spans="1:14" ht="22.95" customHeight="1" x14ac:dyDescent="0.25">
      <c r="A328" s="107"/>
      <c r="B328" s="16" t="s">
        <v>23</v>
      </c>
      <c r="C328" s="17"/>
      <c r="D328" s="17"/>
      <c r="E328" s="17"/>
      <c r="F328" s="17"/>
      <c r="G328" s="17"/>
      <c r="H328" s="19">
        <f t="shared" ref="H328" si="115">SUM(H324:H327)</f>
        <v>4039</v>
      </c>
      <c r="I328" s="19">
        <f t="shared" ref="I328:M328" si="116">SUM(I324:I327)</f>
        <v>0</v>
      </c>
      <c r="J328" s="18">
        <f t="shared" si="116"/>
        <v>3856</v>
      </c>
      <c r="K328" s="18">
        <f t="shared" si="116"/>
        <v>4000</v>
      </c>
      <c r="L328" s="18">
        <f t="shared" si="116"/>
        <v>4000</v>
      </c>
      <c r="M328" s="19">
        <f t="shared" si="116"/>
        <v>4000</v>
      </c>
      <c r="N328" s="90">
        <f>N324+N325+N326+N327</f>
        <v>4000</v>
      </c>
    </row>
    <row r="329" spans="1:14" ht="13.8" hidden="1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87"/>
      <c r="N329" s="89"/>
    </row>
    <row r="330" spans="1:14" ht="19.2" customHeight="1" x14ac:dyDescent="0.25">
      <c r="A330" s="49"/>
      <c r="B330" s="10" t="s">
        <v>17</v>
      </c>
      <c r="C330" s="11" t="s">
        <v>42</v>
      </c>
      <c r="D330" s="12" t="s">
        <v>42</v>
      </c>
      <c r="E330" s="11" t="s">
        <v>42</v>
      </c>
      <c r="F330" s="11" t="s">
        <v>42</v>
      </c>
      <c r="G330" s="11" t="s">
        <v>42</v>
      </c>
      <c r="H330" s="27">
        <f>H7+H13+H19+H26+H69+H75+H81+H93+H99+H105+H111+H123+H192+H216+H234+H246+H264+H276+H312+H25+H38</f>
        <v>35377255.75</v>
      </c>
      <c r="I330" s="27">
        <f>I7+I13+I19+I26+I69+I75+I81+I93+I99+I105+I111+I123+I192+I216+I234+I246+I264+I276+I312+I25+I38</f>
        <v>35413016.760000005</v>
      </c>
      <c r="J330" s="27">
        <f>J7+J13+J19+J26+J69+J75+J81+J93+J99+J105+J111+J123+J192+J216+J234+J246+J264+J276+J312+J42</f>
        <v>41301208.640000001</v>
      </c>
      <c r="K330" s="27">
        <f>K7+K13+K19+K26+K69+K75+K81+K93+K99+K105+K111+K123+K192+K216+K234+K246+K264+K276+K312+K32+K63+K44+K50+K354+K56+K38</f>
        <v>56911740.039999992</v>
      </c>
      <c r="L330" s="27">
        <f>L312+L276+L264+L246+L234+L216+L192+L123+L111+L105+L99+L93+L87+L81+L75+L56+L50+L44+L38+L26+L19+L13</f>
        <v>43086820.060000002</v>
      </c>
      <c r="M330" s="27">
        <f>M312+M276+M264+M246+M234+M216+M192+M123+M111+M105+M99+M93+M87+M81+M75+M56+M50+M44+M38+M26+M19+M13+M117</f>
        <v>40252700.82</v>
      </c>
      <c r="N330" s="27">
        <f>N312+N276+N264+N246+N234+N216+N192+N123+N111+N105+N99+N93+N87+N81+N75+N56+N50+N44+N38+N26+N19+N13+N117</f>
        <v>39452825</v>
      </c>
    </row>
    <row r="331" spans="1:14" ht="19.2" customHeight="1" x14ac:dyDescent="0.25">
      <c r="A331" s="49"/>
      <c r="B331" s="10" t="s">
        <v>25</v>
      </c>
      <c r="C331" s="11" t="s">
        <v>42</v>
      </c>
      <c r="D331" s="12" t="s">
        <v>42</v>
      </c>
      <c r="E331" s="11" t="s">
        <v>42</v>
      </c>
      <c r="F331" s="13" t="s">
        <v>20</v>
      </c>
      <c r="G331" s="13" t="s">
        <v>20</v>
      </c>
      <c r="H331" s="28">
        <f>H8+H14+H20+H27+H70+H76+H82+H94+H100+H112+H124+H193+H217+H235+H247+H277+H313</f>
        <v>507384.08</v>
      </c>
      <c r="I331" s="28">
        <f>I8+I14+I20+I27+I70+I76+I82+I94+I100+I112+I124+I193+I217+I235+I247+I277+I313</f>
        <v>696654.92</v>
      </c>
      <c r="J331" s="28">
        <f>J8+J14+J20+J27+J70+J76+J82+J94+J100+J112+J124+J193+J217+J235+J247+J277+J313</f>
        <v>2600562.6399999997</v>
      </c>
      <c r="K331" s="28">
        <f>K8+K14+K20+K27+K70+K76+K82+K94+K100+K112+K124+K193+K217+K235+K247+K277+K313</f>
        <v>3709979.4</v>
      </c>
      <c r="L331" s="28">
        <f>L94+L100</f>
        <v>576084</v>
      </c>
      <c r="M331" s="28">
        <f>M94+M100</f>
        <v>602043</v>
      </c>
      <c r="N331" s="28">
        <f>N94+N100</f>
        <v>623059</v>
      </c>
    </row>
    <row r="332" spans="1:14" ht="23.4" customHeight="1" x14ac:dyDescent="0.25">
      <c r="A332" s="49"/>
      <c r="B332" s="10" t="s">
        <v>21</v>
      </c>
      <c r="C332" s="11" t="s">
        <v>42</v>
      </c>
      <c r="D332" s="12" t="s">
        <v>42</v>
      </c>
      <c r="E332" s="11" t="s">
        <v>42</v>
      </c>
      <c r="F332" s="13" t="s">
        <v>20</v>
      </c>
      <c r="G332" s="13" t="s">
        <v>20</v>
      </c>
      <c r="H332" s="28">
        <f>H9+H15+H21+H28+H71+H77+H83+H95+H101+H107+H113+H125+H194+H218+H236+H248+H266+H278+H314</f>
        <v>12170583.65</v>
      </c>
      <c r="I332" s="28">
        <f>I9+I15+I21+I28+I71+I77+I83+I95+I101+I107+I113+I125+I194+I218+I236+I248+I266+I278+I314</f>
        <v>11607497.75</v>
      </c>
      <c r="J332" s="28">
        <f>J9+J15+J21+J28+J71+J77+J83+J95+J101+J107+J113+J125+J194+J218+J236+J248+J266+J278+J314</f>
        <v>30892592.329999998</v>
      </c>
      <c r="K332" s="28">
        <f>K9+K15+K21+K28+K71+K77+K83+K95+K101+K107+K113+K125+K194+K218+K236+K248+K266+K278+K314</f>
        <v>19916392.560000002</v>
      </c>
      <c r="L332" s="28">
        <f>L218+L125+L89+L83</f>
        <v>18651228.859999999</v>
      </c>
      <c r="M332" s="28">
        <f>M218+M125+M89+M83</f>
        <v>22826416.859999999</v>
      </c>
      <c r="N332" s="28">
        <f>N218+N125+N89+N83</f>
        <v>23229616.859999999</v>
      </c>
    </row>
    <row r="333" spans="1:14" ht="18" customHeight="1" x14ac:dyDescent="0.25">
      <c r="A333" s="49"/>
      <c r="B333" s="10" t="s">
        <v>22</v>
      </c>
      <c r="C333" s="11" t="s">
        <v>42</v>
      </c>
      <c r="D333" s="12" t="s">
        <v>42</v>
      </c>
      <c r="E333" s="11" t="s">
        <v>42</v>
      </c>
      <c r="F333" s="13" t="s">
        <v>20</v>
      </c>
      <c r="G333" s="13" t="s">
        <v>20</v>
      </c>
      <c r="H333" s="29" t="s">
        <v>26</v>
      </c>
      <c r="I333" s="29" t="s">
        <v>26</v>
      </c>
      <c r="J333" s="14">
        <v>0</v>
      </c>
      <c r="K333" s="14">
        <v>0</v>
      </c>
      <c r="L333" s="14">
        <v>0</v>
      </c>
      <c r="M333" s="15">
        <v>0</v>
      </c>
      <c r="N333" s="89">
        <v>0</v>
      </c>
    </row>
    <row r="334" spans="1:14" ht="29.4" customHeight="1" x14ac:dyDescent="0.25">
      <c r="A334" s="49"/>
      <c r="B334" s="50" t="s">
        <v>66</v>
      </c>
      <c r="C334" s="17"/>
      <c r="D334" s="17"/>
      <c r="E334" s="17"/>
      <c r="F334" s="17"/>
      <c r="G334" s="17"/>
      <c r="H334" s="19">
        <f t="shared" ref="H334" si="117">SUM(H330:H333)</f>
        <v>48055223.479999997</v>
      </c>
      <c r="I334" s="19">
        <f t="shared" ref="I334:M334" si="118">SUM(I330:I333)</f>
        <v>47717169.430000007</v>
      </c>
      <c r="J334" s="18">
        <f t="shared" si="118"/>
        <v>74794363.609999999</v>
      </c>
      <c r="K334" s="18">
        <f t="shared" si="118"/>
        <v>80538112</v>
      </c>
      <c r="L334" s="18">
        <f t="shared" si="118"/>
        <v>62314132.920000002</v>
      </c>
      <c r="M334" s="19">
        <f t="shared" si="118"/>
        <v>63681160.68</v>
      </c>
      <c r="N334" s="90">
        <f>N330+N331+N332</f>
        <v>63305500.859999999</v>
      </c>
    </row>
  </sheetData>
  <mergeCells count="48">
    <mergeCell ref="A323:A328"/>
    <mergeCell ref="A281:A286"/>
    <mergeCell ref="A287:A292"/>
    <mergeCell ref="A293:A298"/>
    <mergeCell ref="A299:A304"/>
    <mergeCell ref="A305:A310"/>
    <mergeCell ref="A311:A316"/>
    <mergeCell ref="A317:A322"/>
    <mergeCell ref="A275:A280"/>
    <mergeCell ref="A221:A226"/>
    <mergeCell ref="A227:A232"/>
    <mergeCell ref="A233:A238"/>
    <mergeCell ref="A239:A244"/>
    <mergeCell ref="A245:A250"/>
    <mergeCell ref="A251:A256"/>
    <mergeCell ref="A257:A262"/>
    <mergeCell ref="A269:A274"/>
    <mergeCell ref="A167:A172"/>
    <mergeCell ref="A173:A178"/>
    <mergeCell ref="A179:A184"/>
    <mergeCell ref="A263:A268"/>
    <mergeCell ref="A155:A160"/>
    <mergeCell ref="A161:A166"/>
    <mergeCell ref="A185:A190"/>
    <mergeCell ref="A191:A196"/>
    <mergeCell ref="A203:A208"/>
    <mergeCell ref="A209:A214"/>
    <mergeCell ref="A215:A220"/>
    <mergeCell ref="A149:A154"/>
    <mergeCell ref="A68:A73"/>
    <mergeCell ref="A74:A79"/>
    <mergeCell ref="A80:A85"/>
    <mergeCell ref="A92:A97"/>
    <mergeCell ref="A98:A103"/>
    <mergeCell ref="A104:A109"/>
    <mergeCell ref="A110:A115"/>
    <mergeCell ref="A122:A127"/>
    <mergeCell ref="A134:A140"/>
    <mergeCell ref="I1:N1"/>
    <mergeCell ref="A6:A11"/>
    <mergeCell ref="A12:A17"/>
    <mergeCell ref="A18:A23"/>
    <mergeCell ref="A24:A30"/>
    <mergeCell ref="A2:L2"/>
    <mergeCell ref="A3:A4"/>
    <mergeCell ref="B3:B4"/>
    <mergeCell ref="C3:G3"/>
    <mergeCell ref="H3:N3"/>
  </mergeCells>
  <phoneticPr fontId="3" type="noConversion"/>
  <pageMargins left="0.19685039370078741" right="0.19685039370078741" top="0.47244094488188981" bottom="0.98425196850393704" header="0.51181102362204722" footer="0.31496062992125984"/>
  <pageSetup paperSize="9" scale="88" firstPageNumber="0" fitToHeight="0" orientation="landscape" horizontalDpi="300" verticalDpi="300" r:id="rId1"/>
  <headerFooter>
    <oddFooter>&amp;C&amp;P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"/>
  <sheetViews>
    <sheetView topLeftCell="A3" zoomScale="85" zoomScaleNormal="85" workbookViewId="0">
      <selection activeCell="R7" sqref="R7"/>
    </sheetView>
  </sheetViews>
  <sheetFormatPr defaultColWidth="8.6640625" defaultRowHeight="13.2" x14ac:dyDescent="0.25"/>
  <cols>
    <col min="1" max="1" width="30.6640625" customWidth="1"/>
    <col min="2" max="2" width="13.109375" customWidth="1"/>
    <col min="3" max="3" width="10.77734375" customWidth="1"/>
    <col min="7" max="8" width="13.6640625" customWidth="1"/>
    <col min="9" max="9" width="18.44140625" customWidth="1"/>
    <col min="10" max="10" width="17.33203125" customWidth="1"/>
    <col min="11" max="11" width="18.109375" customWidth="1"/>
    <col min="12" max="12" width="18" customWidth="1"/>
    <col min="13" max="13" width="18.6640625" customWidth="1"/>
    <col min="14" max="14" width="17.109375" customWidth="1"/>
    <col min="15" max="17" width="8.6640625" hidden="1" customWidth="1"/>
    <col min="18" max="18" width="26.44140625" customWidth="1"/>
    <col min="20" max="20" width="13.6640625" bestFit="1" customWidth="1"/>
  </cols>
  <sheetData>
    <row r="1" spans="1:18" ht="24" customHeight="1" x14ac:dyDescent="0.3">
      <c r="G1" s="51"/>
      <c r="H1" s="51"/>
      <c r="I1" s="118" t="s">
        <v>96</v>
      </c>
      <c r="J1" s="118"/>
      <c r="K1" s="118"/>
      <c r="L1" s="118"/>
      <c r="M1" s="118"/>
      <c r="N1" s="118"/>
      <c r="O1" s="118"/>
      <c r="P1" s="118"/>
      <c r="Q1" s="118"/>
    </row>
    <row r="2" spans="1:18" ht="18" x14ac:dyDescent="0.3">
      <c r="D2" s="52"/>
      <c r="G2" s="51"/>
      <c r="H2" s="51"/>
      <c r="I2" s="118" t="s">
        <v>67</v>
      </c>
      <c r="J2" s="118"/>
      <c r="K2" s="118"/>
      <c r="L2" s="118"/>
      <c r="M2" s="118"/>
      <c r="N2" s="118"/>
      <c r="O2" s="118"/>
      <c r="P2" s="118"/>
      <c r="Q2" s="118"/>
    </row>
    <row r="3" spans="1:18" ht="21" customHeight="1" x14ac:dyDescent="0.3">
      <c r="G3" s="51"/>
      <c r="H3" s="51"/>
      <c r="I3" s="119" t="s">
        <v>68</v>
      </c>
      <c r="J3" s="119"/>
      <c r="K3" s="119"/>
      <c r="L3" s="119"/>
      <c r="M3" s="53"/>
      <c r="N3" s="53"/>
      <c r="O3" s="53"/>
      <c r="P3" s="53"/>
      <c r="Q3" s="53"/>
    </row>
    <row r="4" spans="1:18" ht="15.6" x14ac:dyDescent="0.3">
      <c r="G4" s="51"/>
      <c r="H4" s="51"/>
      <c r="I4" s="120" t="s">
        <v>69</v>
      </c>
      <c r="J4" s="120"/>
      <c r="K4" s="120"/>
      <c r="L4" s="120"/>
      <c r="M4" s="120"/>
      <c r="N4" s="54"/>
      <c r="O4" s="54"/>
      <c r="P4" s="54"/>
      <c r="Q4" s="54"/>
    </row>
    <row r="5" spans="1:18" ht="15.6" x14ac:dyDescent="0.3">
      <c r="G5" s="55"/>
      <c r="H5" s="55"/>
      <c r="I5" s="123" t="s">
        <v>70</v>
      </c>
      <c r="J5" s="123"/>
      <c r="K5" s="123"/>
      <c r="L5" s="123"/>
      <c r="M5" s="123"/>
      <c r="N5" s="123"/>
      <c r="O5" s="123"/>
      <c r="P5" s="123"/>
      <c r="Q5" s="123"/>
    </row>
    <row r="6" spans="1:18" x14ac:dyDescent="0.25">
      <c r="G6" s="124" t="s">
        <v>71</v>
      </c>
      <c r="H6" s="124"/>
      <c r="I6" s="124"/>
      <c r="J6" s="124"/>
      <c r="K6" s="124"/>
      <c r="L6" s="124"/>
      <c r="M6" s="124"/>
      <c r="N6" s="124"/>
      <c r="O6" s="124"/>
      <c r="P6" s="124"/>
      <c r="Q6" s="124"/>
    </row>
    <row r="7" spans="1:18" ht="20.25" customHeight="1" x14ac:dyDescent="0.25">
      <c r="G7" s="124"/>
      <c r="H7" s="124"/>
      <c r="I7" s="124"/>
      <c r="J7" s="124"/>
      <c r="K7" s="124"/>
      <c r="L7" s="124"/>
      <c r="M7" s="124"/>
      <c r="N7" s="124"/>
      <c r="O7" s="124"/>
      <c r="P7" s="124"/>
      <c r="Q7" s="124"/>
    </row>
    <row r="8" spans="1:18" x14ac:dyDescent="0.25">
      <c r="A8" s="125" t="s">
        <v>72</v>
      </c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125"/>
      <c r="P8" s="125"/>
      <c r="Q8" s="125"/>
    </row>
    <row r="9" spans="1:18" x14ac:dyDescent="0.25">
      <c r="A9" s="125"/>
      <c r="B9" s="125"/>
      <c r="C9" s="125"/>
      <c r="D9" s="125"/>
      <c r="E9" s="125"/>
      <c r="F9" s="125"/>
      <c r="G9" s="125"/>
      <c r="H9" s="125"/>
      <c r="I9" s="125"/>
      <c r="J9" s="125"/>
      <c r="K9" s="125"/>
      <c r="L9" s="125"/>
      <c r="M9" s="125"/>
      <c r="N9" s="125"/>
      <c r="O9" s="125"/>
      <c r="P9" s="125"/>
      <c r="Q9" s="125"/>
    </row>
    <row r="10" spans="1:18" ht="28.5" customHeight="1" x14ac:dyDescent="0.25">
      <c r="A10" s="126" t="s">
        <v>73</v>
      </c>
      <c r="B10" s="131" t="s">
        <v>74</v>
      </c>
      <c r="C10" s="132"/>
      <c r="D10" s="132"/>
      <c r="E10" s="132"/>
      <c r="F10" s="132"/>
      <c r="G10" s="132"/>
      <c r="H10" s="133"/>
      <c r="I10" s="134" t="s">
        <v>91</v>
      </c>
      <c r="J10" s="134"/>
      <c r="K10" s="134"/>
      <c r="L10" s="134"/>
      <c r="M10" s="134"/>
      <c r="N10" s="134"/>
      <c r="O10" s="134"/>
      <c r="P10" s="134"/>
      <c r="Q10" s="134"/>
      <c r="R10" s="134"/>
    </row>
    <row r="11" spans="1:18" ht="96.75" customHeight="1" x14ac:dyDescent="0.25">
      <c r="A11" s="127"/>
      <c r="B11" s="57" t="s">
        <v>75</v>
      </c>
      <c r="C11" s="57" t="s">
        <v>76</v>
      </c>
      <c r="D11" s="57" t="s">
        <v>77</v>
      </c>
      <c r="E11" s="57" t="s">
        <v>78</v>
      </c>
      <c r="F11" s="57" t="s">
        <v>79</v>
      </c>
      <c r="G11" s="57" t="s">
        <v>80</v>
      </c>
      <c r="H11" s="57" t="s">
        <v>112</v>
      </c>
      <c r="I11" s="101" t="s">
        <v>9</v>
      </c>
      <c r="J11" s="101" t="s">
        <v>10</v>
      </c>
      <c r="K11" s="101" t="s">
        <v>11</v>
      </c>
      <c r="L11" s="102" t="s">
        <v>12</v>
      </c>
      <c r="M11" s="101" t="s">
        <v>13</v>
      </c>
      <c r="N11" s="101" t="s">
        <v>81</v>
      </c>
      <c r="R11" s="101" t="s">
        <v>113</v>
      </c>
    </row>
    <row r="12" spans="1:18" ht="15.6" x14ac:dyDescent="0.3">
      <c r="A12" s="57">
        <v>1</v>
      </c>
      <c r="B12" s="58">
        <v>2</v>
      </c>
      <c r="C12" s="58">
        <v>4</v>
      </c>
      <c r="D12" s="58">
        <v>5</v>
      </c>
      <c r="E12" s="58">
        <v>6</v>
      </c>
      <c r="F12" s="58"/>
      <c r="G12" s="58">
        <v>7</v>
      </c>
      <c r="H12" s="58">
        <v>8</v>
      </c>
      <c r="I12" s="58">
        <v>9</v>
      </c>
      <c r="J12" s="58">
        <v>10</v>
      </c>
      <c r="K12" s="58">
        <v>11</v>
      </c>
      <c r="L12" s="56">
        <v>12</v>
      </c>
      <c r="M12" s="59">
        <v>13</v>
      </c>
      <c r="N12" s="60">
        <v>14</v>
      </c>
      <c r="R12" s="60">
        <v>15</v>
      </c>
    </row>
    <row r="13" spans="1:18" ht="27.6" hidden="1" x14ac:dyDescent="0.25">
      <c r="A13" s="61" t="s">
        <v>82</v>
      </c>
      <c r="B13" s="128" t="s">
        <v>83</v>
      </c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30"/>
      <c r="R13" s="64"/>
    </row>
    <row r="14" spans="1:18" ht="29.4" customHeight="1" x14ac:dyDescent="0.3">
      <c r="A14" s="62" t="s">
        <v>84</v>
      </c>
      <c r="B14" s="121" t="s">
        <v>85</v>
      </c>
      <c r="C14" s="122"/>
      <c r="D14" s="122"/>
      <c r="E14" s="122"/>
      <c r="F14" s="122"/>
      <c r="G14" s="122"/>
      <c r="H14" s="122"/>
      <c r="I14" s="122"/>
      <c r="J14" s="122"/>
      <c r="K14" s="122"/>
      <c r="L14" s="122"/>
      <c r="M14" s="63"/>
      <c r="N14" s="64"/>
      <c r="R14" s="64"/>
    </row>
    <row r="15" spans="1:18" ht="81.75" customHeight="1" x14ac:dyDescent="0.25">
      <c r="A15" s="65" t="s">
        <v>86</v>
      </c>
      <c r="B15" s="66">
        <v>6500</v>
      </c>
      <c r="C15" s="66">
        <v>6500</v>
      </c>
      <c r="D15" s="66">
        <v>6856</v>
      </c>
      <c r="E15" s="66">
        <v>10586</v>
      </c>
      <c r="F15" s="66">
        <v>11258</v>
      </c>
      <c r="G15" s="66">
        <v>9777</v>
      </c>
      <c r="H15" s="66">
        <v>9777</v>
      </c>
      <c r="I15" s="67">
        <v>3643787</v>
      </c>
      <c r="J15" s="67">
        <v>3865760</v>
      </c>
      <c r="K15" s="67">
        <v>4106954</v>
      </c>
      <c r="L15" s="67">
        <v>4287119.42</v>
      </c>
      <c r="M15" s="67">
        <v>4559606</v>
      </c>
      <c r="N15" s="67">
        <v>4040782</v>
      </c>
      <c r="O15" s="98"/>
      <c r="P15" s="98"/>
      <c r="Q15" s="98"/>
      <c r="R15" s="67">
        <v>4040782</v>
      </c>
    </row>
    <row r="16" spans="1:18" ht="32.700000000000003" customHeight="1" x14ac:dyDescent="0.3">
      <c r="A16" s="68" t="s">
        <v>87</v>
      </c>
      <c r="B16" s="69"/>
      <c r="C16" s="69"/>
      <c r="D16" s="69"/>
      <c r="E16" s="69"/>
      <c r="F16" s="69"/>
      <c r="G16" s="69"/>
      <c r="H16" s="69"/>
      <c r="I16" s="70">
        <f t="shared" ref="I16:N16" si="0">I15</f>
        <v>3643787</v>
      </c>
      <c r="J16" s="70">
        <f t="shared" si="0"/>
        <v>3865760</v>
      </c>
      <c r="K16" s="70">
        <f t="shared" si="0"/>
        <v>4106954</v>
      </c>
      <c r="L16" s="71">
        <f t="shared" si="0"/>
        <v>4287119.42</v>
      </c>
      <c r="M16" s="70">
        <f t="shared" si="0"/>
        <v>4559606</v>
      </c>
      <c r="N16" s="70">
        <f t="shared" si="0"/>
        <v>4040782</v>
      </c>
      <c r="O16" s="70">
        <f t="shared" ref="O16:R16" si="1">O15</f>
        <v>0</v>
      </c>
      <c r="P16" s="70">
        <f t="shared" si="1"/>
        <v>0</v>
      </c>
      <c r="Q16" s="70">
        <f t="shared" si="1"/>
        <v>0</v>
      </c>
      <c r="R16" s="70">
        <f t="shared" si="1"/>
        <v>4040782</v>
      </c>
    </row>
    <row r="17" spans="1:18" ht="44.25" customHeight="1" x14ac:dyDescent="0.25">
      <c r="A17" s="61" t="s">
        <v>82</v>
      </c>
      <c r="B17" s="135" t="s">
        <v>88</v>
      </c>
      <c r="C17" s="136"/>
      <c r="D17" s="136"/>
      <c r="E17" s="136"/>
      <c r="F17" s="136"/>
      <c r="G17" s="136"/>
      <c r="H17" s="136"/>
      <c r="I17" s="136"/>
      <c r="J17" s="136"/>
      <c r="K17" s="136"/>
      <c r="L17" s="136"/>
      <c r="M17" s="136"/>
      <c r="N17" s="136"/>
      <c r="O17" s="137"/>
      <c r="P17" s="137"/>
      <c r="Q17" s="137"/>
      <c r="R17" s="138"/>
    </row>
    <row r="18" spans="1:18" ht="27.75" customHeight="1" x14ac:dyDescent="0.25">
      <c r="A18" s="62" t="s">
        <v>84</v>
      </c>
      <c r="B18" s="139" t="s">
        <v>85</v>
      </c>
      <c r="C18" s="140"/>
      <c r="D18" s="140"/>
      <c r="E18" s="140"/>
      <c r="F18" s="140"/>
      <c r="G18" s="140"/>
      <c r="H18" s="140"/>
      <c r="I18" s="140"/>
      <c r="J18" s="140"/>
      <c r="K18" s="140"/>
      <c r="L18" s="140"/>
      <c r="M18" s="140"/>
      <c r="N18" s="140"/>
      <c r="O18" s="141"/>
      <c r="P18" s="141"/>
      <c r="Q18" s="141"/>
      <c r="R18" s="142"/>
    </row>
    <row r="19" spans="1:18" ht="57" customHeight="1" x14ac:dyDescent="0.25">
      <c r="A19" s="65" t="s">
        <v>89</v>
      </c>
      <c r="B19" s="72">
        <v>12380</v>
      </c>
      <c r="C19" s="72">
        <v>12380</v>
      </c>
      <c r="D19" s="72">
        <v>13044</v>
      </c>
      <c r="E19" s="72">
        <v>13623</v>
      </c>
      <c r="F19" s="72">
        <v>13624</v>
      </c>
      <c r="G19" s="72">
        <v>9559</v>
      </c>
      <c r="H19" s="72">
        <v>9559</v>
      </c>
      <c r="I19" s="67">
        <v>5755988</v>
      </c>
      <c r="J19" s="67">
        <v>6164008</v>
      </c>
      <c r="K19" s="67">
        <v>6545022.9699999997</v>
      </c>
      <c r="L19" s="67">
        <v>6668246.0599999996</v>
      </c>
      <c r="M19" s="67">
        <v>6668246.0599999996</v>
      </c>
      <c r="N19" s="99">
        <v>4678577</v>
      </c>
      <c r="O19" s="98"/>
      <c r="P19" s="98"/>
      <c r="Q19" s="98"/>
      <c r="R19" s="67">
        <v>4678577</v>
      </c>
    </row>
    <row r="20" spans="1:18" ht="21" customHeight="1" x14ac:dyDescent="0.3">
      <c r="A20" s="68" t="s">
        <v>87</v>
      </c>
      <c r="B20" s="69"/>
      <c r="C20" s="69"/>
      <c r="D20" s="69"/>
      <c r="E20" s="69"/>
      <c r="F20" s="69"/>
      <c r="G20" s="69"/>
      <c r="H20" s="69"/>
      <c r="I20" s="70">
        <f t="shared" ref="I20:N20" si="2">I19</f>
        <v>5755988</v>
      </c>
      <c r="J20" s="70">
        <f t="shared" si="2"/>
        <v>6164008</v>
      </c>
      <c r="K20" s="70">
        <f t="shared" si="2"/>
        <v>6545022.9699999997</v>
      </c>
      <c r="L20" s="71">
        <f t="shared" si="2"/>
        <v>6668246.0599999996</v>
      </c>
      <c r="M20" s="70">
        <f t="shared" si="2"/>
        <v>6668246.0599999996</v>
      </c>
      <c r="N20" s="67">
        <f t="shared" si="2"/>
        <v>4678577</v>
      </c>
      <c r="O20" s="98"/>
      <c r="P20" s="98"/>
      <c r="Q20" s="98"/>
      <c r="R20" s="100">
        <f>R19</f>
        <v>4678577</v>
      </c>
    </row>
    <row r="21" spans="1:18" ht="21.75" customHeight="1" x14ac:dyDescent="0.3">
      <c r="A21" s="68" t="s">
        <v>90</v>
      </c>
      <c r="B21" s="69"/>
      <c r="C21" s="69"/>
      <c r="D21" s="69"/>
      <c r="E21" s="69"/>
      <c r="F21" s="69"/>
      <c r="G21" s="69"/>
      <c r="H21" s="69"/>
      <c r="I21" s="70">
        <f t="shared" ref="I21:R21" si="3">I20+I16</f>
        <v>9399775</v>
      </c>
      <c r="J21" s="70">
        <f t="shared" si="3"/>
        <v>10029768</v>
      </c>
      <c r="K21" s="70">
        <f t="shared" si="3"/>
        <v>10651976.969999999</v>
      </c>
      <c r="L21" s="70">
        <f t="shared" si="3"/>
        <v>10955365.48</v>
      </c>
      <c r="M21" s="70">
        <f t="shared" si="3"/>
        <v>11227852.059999999</v>
      </c>
      <c r="N21" s="70">
        <f t="shared" si="3"/>
        <v>8719359</v>
      </c>
      <c r="O21" s="70">
        <f t="shared" si="3"/>
        <v>0</v>
      </c>
      <c r="P21" s="70">
        <f t="shared" si="3"/>
        <v>0</v>
      </c>
      <c r="Q21" s="70">
        <f t="shared" si="3"/>
        <v>0</v>
      </c>
      <c r="R21" s="70">
        <f t="shared" si="3"/>
        <v>8719359</v>
      </c>
    </row>
  </sheetData>
  <mergeCells count="14">
    <mergeCell ref="B17:R17"/>
    <mergeCell ref="B18:R18"/>
    <mergeCell ref="I1:Q1"/>
    <mergeCell ref="I2:Q2"/>
    <mergeCell ref="I3:L3"/>
    <mergeCell ref="I4:M4"/>
    <mergeCell ref="B14:L14"/>
    <mergeCell ref="I5:Q5"/>
    <mergeCell ref="G6:Q7"/>
    <mergeCell ref="A8:Q9"/>
    <mergeCell ref="A10:A11"/>
    <mergeCell ref="B13:N13"/>
    <mergeCell ref="B10:H10"/>
    <mergeCell ref="I10:R10"/>
  </mergeCells>
  <phoneticPr fontId="3" type="noConversion"/>
  <dataValidations count="1">
    <dataValidation operator="greaterThanOrEqual" allowBlank="1" showInputMessage="1" showErrorMessage="1" sqref="B20:I21 J20:M20 J21:R21 B16:R16"/>
  </dataValidations>
  <pageMargins left="0.19685039370078741" right="0.19685039370078741" top="0.47244094488188981" bottom="0.98425196850393704" header="0.51181102362204722" footer="0.31496062992125984"/>
  <pageSetup paperSize="9" scale="75" firstPageNumber="0" orientation="landscape" horizontalDpi="300" verticalDpi="300" r:id="rId1"/>
  <headerFooter alignWithMargins="0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118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Реализация полномочий</vt:lpstr>
      <vt:lpstr>МФЦ ФОК</vt:lpstr>
      <vt:lpstr>'Реализация полномочий'!Заголовки_для_печати</vt:lpstr>
      <vt:lpstr>'Реализация полномочий'!Область_печати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admin</cp:lastModifiedBy>
  <cp:revision>29</cp:revision>
  <cp:lastPrinted>2022-12-09T09:06:17Z</cp:lastPrinted>
  <dcterms:created xsi:type="dcterms:W3CDTF">2006-09-16T00:00:00Z</dcterms:created>
  <dcterms:modified xsi:type="dcterms:W3CDTF">2022-11-15T12:14:58Z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